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 activeTab="4"/>
  </bookViews>
  <sheets>
    <sheet name="прилож 1" sheetId="15" r:id="rId1"/>
    <sheet name="прилож 2" sheetId="17" r:id="rId2"/>
    <sheet name="прилож 3" sheetId="18" r:id="rId3"/>
    <sheet name="прилож 4" sheetId="21" r:id="rId4"/>
    <sheet name="прилож 5" sheetId="20" r:id="rId5"/>
  </sheets>
  <externalReferences>
    <externalReference r:id="rId6"/>
    <externalReference r:id="rId7"/>
  </externalReference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_xlnm._FilterDatabase" localSheetId="1" hidden="1">'прилож 2'!$A$6:$J$151</definedName>
    <definedName name="total1">#REF!</definedName>
  </definedNames>
  <calcPr calcId="125725"/>
</workbook>
</file>

<file path=xl/calcChain.xml><?xml version="1.0" encoding="utf-8"?>
<calcChain xmlns="http://schemas.openxmlformats.org/spreadsheetml/2006/main">
  <c r="D14" i="20"/>
  <c r="F89" i="21"/>
  <c r="F88" s="1"/>
  <c r="F24"/>
  <c r="F18"/>
  <c r="G63"/>
  <c r="F16"/>
  <c r="G16" s="1"/>
  <c r="F35"/>
  <c r="G35" s="1"/>
  <c r="F36"/>
  <c r="G36" s="1"/>
  <c r="F62"/>
  <c r="G62" s="1"/>
  <c r="F63"/>
  <c r="F97"/>
  <c r="G97" s="1"/>
  <c r="F105"/>
  <c r="G105" s="1"/>
  <c r="F109"/>
  <c r="G109" s="1"/>
  <c r="E126"/>
  <c r="E125" s="1"/>
  <c r="E124" s="1"/>
  <c r="E123" s="1"/>
  <c r="F123" s="1"/>
  <c r="G123" s="1"/>
  <c r="E122"/>
  <c r="F122" s="1"/>
  <c r="G122" s="1"/>
  <c r="E121"/>
  <c r="F121" s="1"/>
  <c r="E120"/>
  <c r="E116"/>
  <c r="E115" s="1"/>
  <c r="E114" s="1"/>
  <c r="F114" s="1"/>
  <c r="G114" s="1"/>
  <c r="E113"/>
  <c r="E112" s="1"/>
  <c r="F112" s="1"/>
  <c r="G112" s="1"/>
  <c r="E111"/>
  <c r="E110" s="1"/>
  <c r="F110" s="1"/>
  <c r="G110" s="1"/>
  <c r="E109"/>
  <c r="E108"/>
  <c r="F108" s="1"/>
  <c r="G108" s="1"/>
  <c r="E106"/>
  <c r="F106" s="1"/>
  <c r="G106" s="1"/>
  <c r="E105"/>
  <c r="E104"/>
  <c r="F104" s="1"/>
  <c r="E101"/>
  <c r="E100" s="1"/>
  <c r="F100" s="1"/>
  <c r="G100" s="1"/>
  <c r="E97"/>
  <c r="E96" s="1"/>
  <c r="E95" s="1"/>
  <c r="F95" s="1"/>
  <c r="G95" s="1"/>
  <c r="E93"/>
  <c r="E92" s="1"/>
  <c r="G92" s="1"/>
  <c r="E91"/>
  <c r="E90" s="1"/>
  <c r="G90" s="1"/>
  <c r="E87"/>
  <c r="E86" s="1"/>
  <c r="E85" s="1"/>
  <c r="E84" s="1"/>
  <c r="G84" s="1"/>
  <c r="E83"/>
  <c r="E82" s="1"/>
  <c r="E81" s="1"/>
  <c r="E80" s="1"/>
  <c r="F80" s="1"/>
  <c r="G80" s="1"/>
  <c r="E79"/>
  <c r="E78" s="1"/>
  <c r="E77" s="1"/>
  <c r="E76" s="1"/>
  <c r="F76" s="1"/>
  <c r="G76" s="1"/>
  <c r="E75"/>
  <c r="E74" s="1"/>
  <c r="E73" s="1"/>
  <c r="E72" s="1"/>
  <c r="F72" s="1"/>
  <c r="G72" s="1"/>
  <c r="E71"/>
  <c r="E70" s="1"/>
  <c r="E69" s="1"/>
  <c r="E68" s="1"/>
  <c r="F68" s="1"/>
  <c r="G68" s="1"/>
  <c r="E67"/>
  <c r="E66" s="1"/>
  <c r="E65" s="1"/>
  <c r="E64" s="1"/>
  <c r="F64" s="1"/>
  <c r="G64" s="1"/>
  <c r="E61"/>
  <c r="E60" s="1"/>
  <c r="F60" s="1"/>
  <c r="G60" s="1"/>
  <c r="E59"/>
  <c r="F59" s="1"/>
  <c r="E58"/>
  <c r="G58" s="1"/>
  <c r="E57"/>
  <c r="E53"/>
  <c r="E52" s="1"/>
  <c r="E51" s="1"/>
  <c r="E50" s="1"/>
  <c r="F50" s="1"/>
  <c r="G50" s="1"/>
  <c r="E49"/>
  <c r="E48" s="1"/>
  <c r="E47" s="1"/>
  <c r="F47" s="1"/>
  <c r="G47" s="1"/>
  <c r="E46"/>
  <c r="F46" s="1"/>
  <c r="G46" s="1"/>
  <c r="E43"/>
  <c r="E42" s="1"/>
  <c r="E41" s="1"/>
  <c r="F41" s="1"/>
  <c r="E39"/>
  <c r="E38" s="1"/>
  <c r="E37" s="1"/>
  <c r="F37" s="1"/>
  <c r="G37" s="1"/>
  <c r="E34"/>
  <c r="F34" s="1"/>
  <c r="G34" s="1"/>
  <c r="E32"/>
  <c r="G32" s="1"/>
  <c r="E28"/>
  <c r="G28" s="1"/>
  <c r="E26"/>
  <c r="G26" s="1"/>
  <c r="E24"/>
  <c r="E23"/>
  <c r="E22" s="1"/>
  <c r="E21" s="1"/>
  <c r="F21" s="1"/>
  <c r="E20"/>
  <c r="G20" s="1"/>
  <c r="E15"/>
  <c r="F15" s="1"/>
  <c r="G15" s="1"/>
  <c r="E13"/>
  <c r="E12" s="1"/>
  <c r="E11" s="1"/>
  <c r="F11" s="1"/>
  <c r="G11" s="1"/>
  <c r="F42" i="18"/>
  <c r="F40"/>
  <c r="G41"/>
  <c r="F38"/>
  <c r="F35"/>
  <c r="F33"/>
  <c r="F31"/>
  <c r="F28"/>
  <c r="F25"/>
  <c r="F22"/>
  <c r="E22"/>
  <c r="E43"/>
  <c r="E42" s="1"/>
  <c r="G42" s="1"/>
  <c r="E40"/>
  <c r="E38"/>
  <c r="E33"/>
  <c r="E31"/>
  <c r="E20"/>
  <c r="E17"/>
  <c r="E14" s="1"/>
  <c r="F14"/>
  <c r="I21" i="17"/>
  <c r="I20"/>
  <c r="J140"/>
  <c r="J136"/>
  <c r="J137"/>
  <c r="J138"/>
  <c r="J139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I139"/>
  <c r="I138" s="1"/>
  <c r="I125"/>
  <c r="I124"/>
  <c r="I123" s="1"/>
  <c r="J123" s="1"/>
  <c r="I116"/>
  <c r="I115"/>
  <c r="I102"/>
  <c r="I101"/>
  <c r="I100" s="1"/>
  <c r="I99" s="1"/>
  <c r="I84"/>
  <c r="I80" s="1"/>
  <c r="I41"/>
  <c r="I57"/>
  <c r="J57" s="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2"/>
  <c r="J43"/>
  <c r="J44"/>
  <c r="J45"/>
  <c r="J46"/>
  <c r="J47"/>
  <c r="J48"/>
  <c r="J49"/>
  <c r="J50"/>
  <c r="J51"/>
  <c r="J52"/>
  <c r="J53"/>
  <c r="J54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81"/>
  <c r="J82"/>
  <c r="J83"/>
  <c r="J84"/>
  <c r="J85"/>
  <c r="J86"/>
  <c r="J87"/>
  <c r="J88"/>
  <c r="J89"/>
  <c r="J90"/>
  <c r="J91"/>
  <c r="J92"/>
  <c r="J93"/>
  <c r="J94"/>
  <c r="J95"/>
  <c r="J96"/>
  <c r="J97"/>
  <c r="J102"/>
  <c r="J103"/>
  <c r="J104"/>
  <c r="J105"/>
  <c r="J106"/>
  <c r="J107"/>
  <c r="J108"/>
  <c r="J109"/>
  <c r="J110"/>
  <c r="J111"/>
  <c r="J112"/>
  <c r="J113"/>
  <c r="J115"/>
  <c r="J116"/>
  <c r="J117"/>
  <c r="J118"/>
  <c r="J119"/>
  <c r="J120"/>
  <c r="J121"/>
  <c r="J122"/>
  <c r="J124"/>
  <c r="J125"/>
  <c r="J126"/>
  <c r="J127"/>
  <c r="J128"/>
  <c r="J129"/>
  <c r="J130"/>
  <c r="J131"/>
  <c r="J132"/>
  <c r="J133"/>
  <c r="J134"/>
  <c r="J175"/>
  <c r="I23"/>
  <c r="I24"/>
  <c r="I25"/>
  <c r="I26"/>
  <c r="I27"/>
  <c r="I28"/>
  <c r="I29"/>
  <c r="I30"/>
  <c r="I31"/>
  <c r="I33"/>
  <c r="I34"/>
  <c r="I35"/>
  <c r="I36"/>
  <c r="I37"/>
  <c r="I38"/>
  <c r="I39"/>
  <c r="I40"/>
  <c r="I42"/>
  <c r="I43"/>
  <c r="I44"/>
  <c r="I45"/>
  <c r="I50"/>
  <c r="I51"/>
  <c r="I52"/>
  <c r="I53"/>
  <c r="I54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89"/>
  <c r="I90"/>
  <c r="I91"/>
  <c r="I92"/>
  <c r="I93"/>
  <c r="I94"/>
  <c r="I95"/>
  <c r="I96"/>
  <c r="I97"/>
  <c r="I104"/>
  <c r="I105"/>
  <c r="I106"/>
  <c r="I107"/>
  <c r="I108"/>
  <c r="I109"/>
  <c r="I110"/>
  <c r="I111"/>
  <c r="I112"/>
  <c r="I113"/>
  <c r="I117"/>
  <c r="I118"/>
  <c r="I119"/>
  <c r="I120"/>
  <c r="I121"/>
  <c r="I122"/>
  <c r="I129"/>
  <c r="I130"/>
  <c r="I131"/>
  <c r="I132"/>
  <c r="I133"/>
  <c r="I134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22"/>
  <c r="H174"/>
  <c r="H173"/>
  <c r="H172" s="1"/>
  <c r="H171" s="1"/>
  <c r="H170" s="1"/>
  <c r="H147"/>
  <c r="H139"/>
  <c r="H138"/>
  <c r="H137" s="1"/>
  <c r="H136" s="1"/>
  <c r="H135" s="1"/>
  <c r="H130"/>
  <c r="H129" s="1"/>
  <c r="H125"/>
  <c r="H124"/>
  <c r="H123"/>
  <c r="H121"/>
  <c r="H120"/>
  <c r="H116" s="1"/>
  <c r="H115" s="1"/>
  <c r="H114" s="1"/>
  <c r="H112"/>
  <c r="H111" s="1"/>
  <c r="H109"/>
  <c r="H108" s="1"/>
  <c r="H102"/>
  <c r="H101" s="1"/>
  <c r="H100" s="1"/>
  <c r="H99" s="1"/>
  <c r="H98" s="1"/>
  <c r="H90"/>
  <c r="H89"/>
  <c r="H84"/>
  <c r="H80"/>
  <c r="H79" s="1"/>
  <c r="H78" s="1"/>
  <c r="H67"/>
  <c r="H62"/>
  <c r="H61" s="1"/>
  <c r="H57"/>
  <c r="H56" s="1"/>
  <c r="H55" s="1"/>
  <c r="H52"/>
  <c r="H51"/>
  <c r="H50" s="1"/>
  <c r="H48"/>
  <c r="H47" s="1"/>
  <c r="H46" s="1"/>
  <c r="H41" s="1"/>
  <c r="H42"/>
  <c r="H30"/>
  <c r="H29"/>
  <c r="H28" s="1"/>
  <c r="H27" s="1"/>
  <c r="H25"/>
  <c r="H24"/>
  <c r="H23" s="1"/>
  <c r="H22" s="1"/>
  <c r="H18"/>
  <c r="H17"/>
  <c r="H16"/>
  <c r="H15"/>
  <c r="H14"/>
  <c r="H13"/>
  <c r="H12" s="1"/>
  <c r="F113" i="21" l="1"/>
  <c r="G113" s="1"/>
  <c r="F17"/>
  <c r="G21"/>
  <c r="G41"/>
  <c r="G59"/>
  <c r="F56"/>
  <c r="F103"/>
  <c r="G104"/>
  <c r="F119"/>
  <c r="G121"/>
  <c r="E14"/>
  <c r="F14" s="1"/>
  <c r="G14" s="1"/>
  <c r="E19"/>
  <c r="E25"/>
  <c r="G25" s="1"/>
  <c r="E27"/>
  <c r="G27" s="1"/>
  <c r="E31"/>
  <c r="E33"/>
  <c r="F33" s="1"/>
  <c r="E45"/>
  <c r="E56"/>
  <c r="E55" s="1"/>
  <c r="E54" s="1"/>
  <c r="E103"/>
  <c r="E107"/>
  <c r="F107" s="1"/>
  <c r="G107" s="1"/>
  <c r="E119"/>
  <c r="E118" s="1"/>
  <c r="E117" s="1"/>
  <c r="F126"/>
  <c r="G126" s="1"/>
  <c r="F124"/>
  <c r="G124" s="1"/>
  <c r="F116"/>
  <c r="G116" s="1"/>
  <c r="F96"/>
  <c r="G96" s="1"/>
  <c r="F83"/>
  <c r="G83" s="1"/>
  <c r="F81"/>
  <c r="G81" s="1"/>
  <c r="F79"/>
  <c r="G79" s="1"/>
  <c r="F77"/>
  <c r="G77" s="1"/>
  <c r="F75"/>
  <c r="G75" s="1"/>
  <c r="F73"/>
  <c r="G73" s="1"/>
  <c r="F71"/>
  <c r="G71" s="1"/>
  <c r="F69"/>
  <c r="G69" s="1"/>
  <c r="F67"/>
  <c r="G67" s="1"/>
  <c r="F65"/>
  <c r="G65" s="1"/>
  <c r="F61"/>
  <c r="G61" s="1"/>
  <c r="F52"/>
  <c r="G52" s="1"/>
  <c r="F48"/>
  <c r="G48" s="1"/>
  <c r="F42"/>
  <c r="G42" s="1"/>
  <c r="F39"/>
  <c r="G39" s="1"/>
  <c r="F22"/>
  <c r="G22" s="1"/>
  <c r="F12"/>
  <c r="G12" s="1"/>
  <c r="G93"/>
  <c r="G91"/>
  <c r="G86"/>
  <c r="F125"/>
  <c r="G125" s="1"/>
  <c r="F115"/>
  <c r="G115" s="1"/>
  <c r="F111"/>
  <c r="G111" s="1"/>
  <c r="F101"/>
  <c r="G101" s="1"/>
  <c r="F82"/>
  <c r="G82" s="1"/>
  <c r="F78"/>
  <c r="G78" s="1"/>
  <c r="F74"/>
  <c r="G74" s="1"/>
  <c r="F70"/>
  <c r="G70" s="1"/>
  <c r="F66"/>
  <c r="G66" s="1"/>
  <c r="F53"/>
  <c r="G53" s="1"/>
  <c r="F51"/>
  <c r="G51" s="1"/>
  <c r="F49"/>
  <c r="G49" s="1"/>
  <c r="F43"/>
  <c r="G43" s="1"/>
  <c r="F38"/>
  <c r="G38" s="1"/>
  <c r="F23"/>
  <c r="G23" s="1"/>
  <c r="F13"/>
  <c r="G13" s="1"/>
  <c r="G120"/>
  <c r="G87"/>
  <c r="G85"/>
  <c r="G57"/>
  <c r="G24"/>
  <c r="E10"/>
  <c r="F10" s="1"/>
  <c r="G10" s="1"/>
  <c r="E98"/>
  <c r="F98" s="1"/>
  <c r="G98" s="1"/>
  <c r="E99"/>
  <c r="F99" s="1"/>
  <c r="G99" s="1"/>
  <c r="E89"/>
  <c r="E88" s="1"/>
  <c r="G88" s="1"/>
  <c r="G40" i="18"/>
  <c r="G43"/>
  <c r="E25"/>
  <c r="E12" s="1"/>
  <c r="E28"/>
  <c r="E35"/>
  <c r="I137" i="17"/>
  <c r="I136"/>
  <c r="I135"/>
  <c r="J135" s="1"/>
  <c r="I114"/>
  <c r="J114" s="1"/>
  <c r="J101"/>
  <c r="J100"/>
  <c r="J99"/>
  <c r="I79"/>
  <c r="I78" s="1"/>
  <c r="J78" s="1"/>
  <c r="J80"/>
  <c r="J79"/>
  <c r="I56"/>
  <c r="H21"/>
  <c r="H20" s="1"/>
  <c r="F30" i="21" l="1"/>
  <c r="G33"/>
  <c r="E18"/>
  <c r="G19"/>
  <c r="F55"/>
  <c r="G56"/>
  <c r="E44"/>
  <c r="F45"/>
  <c r="G45" s="1"/>
  <c r="E30"/>
  <c r="G31"/>
  <c r="F118"/>
  <c r="G119"/>
  <c r="F102"/>
  <c r="F94" s="1"/>
  <c r="F9" s="1"/>
  <c r="G103"/>
  <c r="G89"/>
  <c r="E102"/>
  <c r="E94" s="1"/>
  <c r="I98" i="17"/>
  <c r="J98" s="1"/>
  <c r="I55"/>
  <c r="J56"/>
  <c r="F117" i="21" l="1"/>
  <c r="G118"/>
  <c r="F44"/>
  <c r="E40"/>
  <c r="E29" s="1"/>
  <c r="F54"/>
  <c r="G54" s="1"/>
  <c r="G55"/>
  <c r="E17"/>
  <c r="G18"/>
  <c r="G30"/>
  <c r="G102"/>
  <c r="J55" i="17"/>
  <c r="E9" i="21" l="1"/>
  <c r="G9" s="1"/>
  <c r="G17"/>
  <c r="G44"/>
  <c r="F40"/>
  <c r="G117"/>
  <c r="G94"/>
  <c r="J41" i="17"/>
  <c r="G40" i="21" l="1"/>
  <c r="F29"/>
  <c r="G29" s="1"/>
  <c r="D12" i="15" l="1"/>
  <c r="D17"/>
  <c r="D12" i="20"/>
  <c r="F20" i="18"/>
  <c r="F12" s="1"/>
  <c r="I13" i="17" l="1"/>
  <c r="I14"/>
  <c r="I15"/>
  <c r="I16"/>
  <c r="I17"/>
  <c r="I18"/>
  <c r="I19"/>
  <c r="I12"/>
  <c r="D27" i="15"/>
  <c r="D11" s="1"/>
  <c r="I11" i="17" l="1"/>
  <c r="G20" i="18" l="1"/>
  <c r="G38" l="1"/>
  <c r="G12"/>
  <c r="G27"/>
  <c r="G16"/>
  <c r="G34"/>
  <c r="J12" i="17"/>
  <c r="J13"/>
  <c r="J14"/>
  <c r="J15"/>
  <c r="J16"/>
  <c r="J17"/>
  <c r="J18"/>
  <c r="G15" i="18"/>
  <c r="G17"/>
  <c r="G24"/>
  <c r="G26"/>
  <c r="G33"/>
  <c r="G36"/>
  <c r="G39" l="1"/>
  <c r="G23"/>
  <c r="G18"/>
  <c r="G32"/>
  <c r="G31" s="1"/>
  <c r="G30"/>
  <c r="G28"/>
  <c r="G19"/>
  <c r="G29"/>
  <c r="G21"/>
  <c r="G25"/>
  <c r="G37"/>
  <c r="G22"/>
  <c r="G35"/>
  <c r="G14"/>
  <c r="J21" i="17" l="1"/>
  <c r="J19"/>
  <c r="H11" l="1"/>
  <c r="J11" l="1"/>
  <c r="J20" l="1"/>
</calcChain>
</file>

<file path=xl/sharedStrings.xml><?xml version="1.0" encoding="utf-8"?>
<sst xmlns="http://schemas.openxmlformats.org/spreadsheetml/2006/main" count="1182" uniqueCount="336">
  <si>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</si>
  <si>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</si>
  <si>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</si>
  <si>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</si>
  <si>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№ 1</t>
  </si>
  <si>
    <t xml:space="preserve">к решению Совета Советского </t>
  </si>
  <si>
    <t>сельского поселения Новокубанского района</t>
  </si>
  <si>
    <t>Процент исполнения</t>
  </si>
  <si>
    <t>х</t>
  </si>
  <si>
    <t>Глава Советского сельского поселения</t>
  </si>
  <si>
    <t>Новокубанского района</t>
  </si>
  <si>
    <t>Приложение № 2</t>
  </si>
  <si>
    <t>Федеральная налоговая служба</t>
  </si>
  <si>
    <t>1</t>
  </si>
  <si>
    <t>Наименование показателя</t>
  </si>
  <si>
    <t>3</t>
  </si>
  <si>
    <t>5</t>
  </si>
  <si>
    <t>Доходы бюджета всего, в т.ч.</t>
  </si>
  <si>
    <t>10102010 01 0000 110</t>
  </si>
  <si>
    <t>10102020 01 0000 110</t>
  </si>
  <si>
    <t>10102030 01 0000 110</t>
  </si>
  <si>
    <t>10102040 01 0000 110</t>
  </si>
  <si>
    <t>10503010 01 0000 110</t>
  </si>
  <si>
    <t>10601030 10 0000 110</t>
  </si>
  <si>
    <t>11105035 10 0000 120</t>
  </si>
  <si>
    <t>Код классификации доходов бюджетов</t>
  </si>
  <si>
    <t>Код главного администратора доходов бюджета</t>
  </si>
  <si>
    <t>Федеральное казначейство</t>
  </si>
  <si>
    <t>Администрация Советского сельского поселения Новокубанского района</t>
  </si>
  <si>
    <t>Вед</t>
  </si>
  <si>
    <t>Рз</t>
  </si>
  <si>
    <t>ПР</t>
  </si>
  <si>
    <t>ЦСР</t>
  </si>
  <si>
    <t>ВР</t>
  </si>
  <si>
    <t>4</t>
  </si>
  <si>
    <t>6</t>
  </si>
  <si>
    <t>Совет Советского сельского поселения Новокубанского района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</si>
  <si>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</si>
  <si>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</si>
  <si>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</si>
  <si>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</si>
  <si>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</si>
  <si>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</si>
  <si>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</si>
  <si>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</si>
  <si>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</si>
  <si>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</si>
  <si>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</si>
  <si>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07</t>
  </si>
  <si>
    <t>Другие общегосударственные вопросы</t>
  </si>
  <si>
    <t>13</t>
  </si>
  <si>
    <t>Национальная оборона</t>
  </si>
  <si>
    <t xml:space="preserve">Мобилизационная и вневойсковая подготовка 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</si>
  <si>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</si>
  <si>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</si>
  <si>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</si>
  <si>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</si>
  <si>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</si>
  <si>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</si>
  <si>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</si>
  <si>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</si>
  <si>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</si>
  <si>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</si>
  <si>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</si>
  <si>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</si>
  <si>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 и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</si>
  <si>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</si>
  <si>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</si>
  <si>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</si>
  <si>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</si>
  <si>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</si>
  <si>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</si>
  <si>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</si>
  <si>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</si>
  <si>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</si>
  <si>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Средства массовой информации</t>
  </si>
  <si>
    <t>2.</t>
  </si>
  <si>
    <t>4.</t>
  </si>
  <si>
    <t>5.</t>
  </si>
  <si>
    <t>№ п/п</t>
  </si>
  <si>
    <t>(тыс.рублей)</t>
  </si>
  <si>
    <t>ВСЕГО</t>
  </si>
  <si>
    <t>Всего расходов</t>
  </si>
  <si>
    <t>в том числе: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</si>
  <si>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</si>
  <si>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</si>
  <si>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Национальная  оборона</t>
  </si>
  <si>
    <t>Мобилизационная и вневойсковая подготовка</t>
  </si>
  <si>
    <t>Национальная  экономика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</si>
  <si>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</si>
  <si>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</si>
  <si>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</si>
  <si>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Приложение № 4</t>
  </si>
  <si>
    <t>Код классификации источников финансирования дефицита бюджета</t>
  </si>
  <si>
    <t>Источники внутреннего финансирования дефицитов бюджетов, всего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</si>
  <si>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</si>
  <si>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</si>
  <si>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</si>
  <si>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</si>
  <si>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</si>
  <si>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</si>
  <si>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</si>
  <si>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</si>
  <si>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</si>
  <si>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10606033 10 0000 110</t>
  </si>
  <si>
    <t>10606043 10 0000 110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</si>
  <si>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</si>
  <si>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</si>
  <si>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</si>
  <si>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</si>
  <si>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</si>
  <si>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</si>
  <si>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</si>
  <si>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</si>
  <si>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</si>
  <si>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</si>
  <si>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«Социальная поддержка граждан»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</si>
  <si>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</si>
  <si>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</si>
  <si>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</si>
  <si>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</si>
  <si>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</si>
  <si>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</si>
  <si>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</si>
  <si>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</si>
  <si>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</si>
  <si>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</si>
  <si>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</si>
  <si>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</si>
  <si>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</si>
  <si>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6.</t>
  </si>
  <si>
    <t>Образование</t>
  </si>
  <si>
    <t>Молодежная политика и оздоровление</t>
  </si>
  <si>
    <t>Муниципальная программа Советского сельского поселения Новокубанского района «Молодежь Кубани»</t>
  </si>
  <si>
    <t>Мероприятия в области молодежной политики</t>
  </si>
  <si>
    <t>7.</t>
  </si>
  <si>
    <t>Муниципальная программа Советского сельского поселения Новокубанского района «Развитие культуры»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</si>
  <si>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</si>
  <si>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8.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</si>
  <si>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</si>
  <si>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</si>
  <si>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</si>
  <si>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9.</t>
  </si>
  <si>
    <t>Муниципальная программа Советского сельского поселения Новокубанского района «Развитие физической культуры и  спорта»</t>
  </si>
  <si>
    <t>10.</t>
  </si>
  <si>
    <t>Периодическая печать и издательства</t>
  </si>
  <si>
    <t>Муниципальная программа Советского сельского поселения Новокубанского района «Информационное обеспечение жителей»</t>
  </si>
  <si>
    <t>Мероприятия по информационному обеспечению населения</t>
  </si>
  <si>
    <t>Обслуживание внутреннего государственного и муниципального долга</t>
  </si>
  <si>
    <t>Обслуживание  муниципального долга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</si>
  <si>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</si>
  <si>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</si>
  <si>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</si>
  <si>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</si>
  <si>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Молодежная политика и оздоровление детей</t>
  </si>
  <si>
    <t>ВСЕГО: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</si>
  <si>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</si>
  <si>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код главного администратора источников финансирова-ния дефицита бюджета</t>
  </si>
  <si>
    <t>01 03 01 00 10 0000 710</t>
  </si>
  <si>
    <t>01 05 02 01 10 0000 510</t>
  </si>
  <si>
    <t>01 05 02 01 10 0000 610</t>
  </si>
  <si>
    <t xml:space="preserve">сельского поселения </t>
  </si>
  <si>
    <t>Прочие безвозмездные поступления в бюджеты сельских поселений</t>
  </si>
  <si>
    <t>С.Ю.Копылов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</si>
  <si>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</si>
  <si>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</si>
  <si>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</si>
  <si>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</si>
  <si>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</si>
  <si>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</si>
  <si>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</si>
  <si>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</si>
  <si>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50 1 00 00000</t>
  </si>
  <si>
    <t>50 1 00 00190</t>
  </si>
  <si>
    <t xml:space="preserve">Обеспечение деятельности администрации муниципального образования </t>
  </si>
  <si>
    <t>50 5 00 00000</t>
  </si>
  <si>
    <t>50 5 00 00190</t>
  </si>
  <si>
    <t>50 5 00 60190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</si>
  <si>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</si>
  <si>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</si>
  <si>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</si>
  <si>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Мероприятия по переподготовке и повышению квалификации кадров</t>
  </si>
  <si>
    <t>10 1 00 10200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</si>
  <si>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</si>
  <si>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13 0 00 00000</t>
  </si>
  <si>
    <t>13 1 00 00000</t>
  </si>
  <si>
    <t>Мероприятия по информатизации</t>
  </si>
  <si>
    <t>13 1 00 10080</t>
  </si>
  <si>
    <t xml:space="preserve">Прочие обязательства администрации муниципального образования </t>
  </si>
  <si>
    <t>50 5 00 10050</t>
  </si>
  <si>
    <t>50 5 00 51180</t>
  </si>
  <si>
    <t>06 0 00 00000</t>
  </si>
  <si>
    <t>02 0 00 00000</t>
  </si>
  <si>
    <t>02 2 00 00000</t>
  </si>
  <si>
    <t>02 2 00 10160</t>
  </si>
  <si>
    <t>04 0 00 00000</t>
  </si>
  <si>
    <t>04 2 00 00000</t>
  </si>
  <si>
    <t>04 2 00 10360</t>
  </si>
  <si>
    <t>04 4 00 00000</t>
  </si>
  <si>
    <t>Содержание автомобильных дорог местного значения</t>
  </si>
  <si>
    <t>04 4 00 10340</t>
  </si>
  <si>
    <t>04 4 00 10350</t>
  </si>
  <si>
    <t>Энергосбережение и повышение энергетической эффективности</t>
  </si>
  <si>
    <t>04 3 00 00000</t>
  </si>
  <si>
    <t>Мероприятия по энергосбережению и повышению энергетической эффективности</t>
  </si>
  <si>
    <t>04 3 00 10370</t>
  </si>
  <si>
    <t>05 0 00 00000</t>
  </si>
  <si>
    <t>05 1 00 00000</t>
  </si>
  <si>
    <t>05 1 00 10390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</si>
  <si>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</si>
  <si>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</si>
  <si>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</si>
  <si>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</si>
  <si>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05 4 00 00000</t>
  </si>
  <si>
    <t>Уличное освещение</t>
  </si>
  <si>
    <t>05 4 01 00000</t>
  </si>
  <si>
    <t>05 4 01 10410</t>
  </si>
  <si>
    <t>Прочие мероприятия по благоустройству территории</t>
  </si>
  <si>
    <t>05 4 04 00000</t>
  </si>
  <si>
    <t>05 4 04 10410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</si>
  <si>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</si>
  <si>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</si>
  <si>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</si>
  <si>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</si>
  <si>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11 1 00 10240</t>
  </si>
  <si>
    <t>07 0 00 00000</t>
  </si>
  <si>
    <t>Отдельные мероприятия муниципальной программы «Развитие культуры»</t>
  </si>
  <si>
    <t>07 1 00 00000</t>
  </si>
  <si>
    <t>07 1 00 00590</t>
  </si>
  <si>
    <t>Реализация мероприятий в области культуры</t>
  </si>
  <si>
    <t>07 1 00 10230</t>
  </si>
  <si>
    <t>02 1 00 00000</t>
  </si>
  <si>
    <t>Выплата дополнительного материального обеспечения, доплаты к пенсиям</t>
  </si>
  <si>
    <t>02 1 00 40010</t>
  </si>
  <si>
    <t>08 0 00 00000</t>
  </si>
  <si>
    <t>08 1 00 00000</t>
  </si>
  <si>
    <t>Мероприятия в области спорта и  физической культуры</t>
  </si>
  <si>
    <t>08 1 00 10120</t>
  </si>
  <si>
    <t>12 0 00 00000</t>
  </si>
  <si>
    <t>12 1 00 00000</t>
  </si>
  <si>
    <t>12 1 00 10270</t>
  </si>
  <si>
    <t>60 0 00 00000</t>
  </si>
  <si>
    <t>60 1 00 00000</t>
  </si>
  <si>
    <t>60 1 00 10060</t>
  </si>
  <si>
    <t>Глава</t>
  </si>
  <si>
    <t>Советского сельского поселения</t>
  </si>
  <si>
    <t xml:space="preserve">Новокубанского района                                                     </t>
  </si>
  <si>
    <t xml:space="preserve">С.Ю.Копылов </t>
  </si>
  <si>
    <t>Приложение № 3</t>
  </si>
  <si>
    <t xml:space="preserve">Мероприятия в области спорта и физической культуры </t>
  </si>
  <si>
    <t>Муниципальная программа Советского сельского поселения Новокубанского района«Развитие муниципальной службы»</t>
  </si>
  <si>
    <t>60 1 01 10060</t>
  </si>
  <si>
    <t>Приложение № 5</t>
  </si>
  <si>
    <t>код вида доходов бюджетов, код подвида доходов бюджетов</t>
  </si>
  <si>
    <t>Исполнено</t>
  </si>
  <si>
    <t>11301995 10 0000 130</t>
  </si>
  <si>
    <t>Прочие доходы от оказания платных услуг (работ) получателями средств бюджетов сельских поселений</t>
  </si>
  <si>
    <t>Капитальные вложения в объекты государственной (муниципальной) собственности</t>
  </si>
  <si>
    <t>400</t>
  </si>
  <si>
    <t>код группы, подгруппы, статьи, вида источников финансирования дефицитов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</si>
  <si>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</si>
  <si>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</si>
  <si>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11705050 10 0000 180</t>
  </si>
  <si>
    <t>Прочие неналоговые доходы бюджетов сельских поселений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</si>
  <si>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</si>
  <si>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</si>
  <si>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Государственная поддержка малого и среднего предпринимательства</t>
  </si>
  <si>
    <t>09 1 00 00000</t>
  </si>
  <si>
    <t>Поддержка малого и среднего предпринимательства</t>
  </si>
  <si>
    <t>09 1 00 10170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</si>
  <si>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</si>
  <si>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</si>
  <si>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</si>
  <si>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</si>
  <si>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Муниципальная программа муниципального образования «Экономическое развитие»</t>
  </si>
  <si>
    <t xml:space="preserve"> Доходы бюджета Советского сельского поселения Новокубанского района за 2019  год по кодам классификации доходов бюджетов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</si>
  <si>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</si>
  <si>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</si>
  <si>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</si>
  <si>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10302241 01 0000 110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</si>
  <si>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</si>
  <si>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</si>
  <si>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</si>
  <si>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10302261 01 0000 110</t>
  </si>
  <si>
    <t>Земельный налог (по обязательствам, возникшим до 1 января 2006 года), мобилизуемый на территориях сельских поселений</t>
  </si>
  <si>
    <t>10904053 10 0000 110</t>
  </si>
  <si>
    <t>20215001 10 0000 150</t>
  </si>
  <si>
    <t>Дотации бюджетам сельских поселений на поддержку мер по обеспечению сбалансированности бюджетов</t>
  </si>
  <si>
    <t>20215002 10 0000 150</t>
  </si>
  <si>
    <t>Прочие дотации бюджетам сельских поселений</t>
  </si>
  <si>
    <t>20219999 10 0000 150</t>
  </si>
  <si>
    <t>Субсидия бюджетам сельских поселений на поддержку отрасли культуры</t>
  </si>
  <si>
    <t>20225519 10 0000 150</t>
  </si>
  <si>
    <t>Субсидии бюджетам сельских поселений на реализацию программ формирования современной городской среды</t>
  </si>
  <si>
    <t>20225555 10 0000 150</t>
  </si>
  <si>
    <t>20229999 10 0000 150</t>
  </si>
  <si>
    <t>20230024 10 0000 150</t>
  </si>
  <si>
    <t>20235118 10 0000 150</t>
  </si>
  <si>
    <t>20705030 10 0000 150</t>
  </si>
  <si>
    <t xml:space="preserve">Расходы бюджета Советского сельского поселения Новокубанского района за 2019 год по ведомственной структуре расходов бюджета Советского сельского поселения Новокубанского района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</si>
  <si>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</si>
  <si>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</si>
  <si>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</si>
  <si>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</si>
  <si>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</si>
  <si>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</si>
  <si>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</si>
  <si>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</si>
  <si>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</si>
  <si>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</si>
  <si>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</si>
  <si>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</si>
  <si>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</si>
  <si>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</si>
  <si>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Мероприятия по профилактике терроризма</t>
  </si>
  <si>
    <t>06 3 00 10150</t>
  </si>
  <si>
    <t>Другие вопросы в области национальной безопасности и правоохранительной деятельности</t>
  </si>
  <si>
    <t>14</t>
  </si>
  <si>
    <t>Развитие водоснабжения населенных пунктов</t>
  </si>
  <si>
    <t>05 1 00 S0330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</si>
  <si>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</si>
  <si>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</si>
  <si>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</si>
  <si>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</si>
  <si>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</si>
  <si>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Прочие мероприятия по реализации муниципальной программы формирования современной городской среды</t>
  </si>
  <si>
    <t>20 1 00 05550</t>
  </si>
  <si>
    <t>Реализация программ формирования современной городской среды</t>
  </si>
  <si>
    <t>20 1 F2 55550</t>
  </si>
  <si>
    <t xml:space="preserve">Поддержка отрасли культуры </t>
  </si>
  <si>
    <t>07 1 00 L5190</t>
  </si>
  <si>
    <t>Бюджет, утвержденный решением Совета Советского сельского поселения Новокубанского района от 5 декабря 2018 года № 234 (в редакции от 25.12.2019г)</t>
  </si>
  <si>
    <t xml:space="preserve">Расходы бюджета Советского сельского поселения Новокубанского района за 2019 год по разделам и подразделам классификации расходов бюджетов 
</t>
  </si>
  <si>
    <t xml:space="preserve">Расходы бюджета Советского сельского поселения Новокубанского района за 2019 год по целевым статьям (муниципальным программ и непрограммным направлениям деятельности), группам видов расходов классификации расходов бюджетов </t>
  </si>
  <si>
    <t xml:space="preserve">Источники финансирования дефицита бюджета Советского сельского поселения Новокубанского района за 2019 год по кодам классификации источников финансирования дефицитов бюджетов </t>
  </si>
  <si>
    <t>от 15.05.2020 г № 60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</si>
</sst>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4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3" fillId="2" borderId="0" xfId="0" applyFont="1" applyFill="1" applyBorder="1"/>
    <xf numFmtId="0" fontId="5" fillId="2" borderId="2" xfId="0" applyNumberFormat="1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/>
    <xf numFmtId="0" fontId="4" fillId="0" borderId="0" xfId="0" applyFont="1" applyAlignment="1" applyProtection="1">
      <alignment horizontal="center"/>
    </xf>
    <xf numFmtId="49" fontId="3" fillId="0" borderId="0" xfId="0" applyNumberFormat="1" applyFont="1" applyFill="1" applyProtection="1">
      <protection locked="0"/>
    </xf>
    <xf numFmtId="164" fontId="3" fillId="0" borderId="0" xfId="0" applyNumberFormat="1" applyFont="1" applyFill="1" applyAlignment="1" applyProtection="1">
      <alignment horizontal="left" vertical="top"/>
      <protection locked="0"/>
    </xf>
    <xf numFmtId="0" fontId="3" fillId="0" borderId="0" xfId="0" applyFont="1" applyFill="1" applyProtection="1">
      <protection locked="0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left" vertical="top"/>
    </xf>
    <xf numFmtId="49" fontId="3" fillId="0" borderId="0" xfId="0" applyNumberFormat="1" applyFont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/>
    <xf numFmtId="0" fontId="4" fillId="3" borderId="2" xfId="0" applyFont="1" applyFill="1" applyBorder="1" applyAlignment="1" applyProtection="1">
      <alignment horizontal="left" vertical="top" wrapText="1"/>
    </xf>
    <xf numFmtId="0" fontId="4" fillId="3" borderId="0" xfId="0" applyFont="1" applyFill="1"/>
    <xf numFmtId="0" fontId="3" fillId="3" borderId="2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165" fontId="3" fillId="3" borderId="2" xfId="0" applyNumberFormat="1" applyFont="1" applyFill="1" applyBorder="1" applyAlignment="1">
      <alignment horizontal="left" vertical="top" wrapText="1"/>
    </xf>
    <xf numFmtId="0" fontId="4" fillId="3" borderId="2" xfId="0" applyFont="1" applyFill="1" applyBorder="1" applyAlignment="1" applyProtection="1">
      <alignment horizontal="right" vertical="center" wrapText="1"/>
    </xf>
    <xf numFmtId="49" fontId="4" fillId="3" borderId="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protection locked="0"/>
    </xf>
    <xf numFmtId="49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2" fillId="0" borderId="0" xfId="0" applyFont="1" applyAlignment="1">
      <alignment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left"/>
      <protection locked="0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9" fontId="4" fillId="3" borderId="2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 wrapText="1"/>
    </xf>
    <xf numFmtId="49" fontId="4" fillId="3" borderId="2" xfId="0" applyNumberFormat="1" applyFont="1" applyFill="1" applyBorder="1" applyAlignment="1" applyProtection="1">
      <alignment horizontal="left" vertical="top" wrapText="1"/>
      <protection locked="0"/>
    </xf>
    <xf numFmtId="166" fontId="3" fillId="3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49" fontId="3" fillId="3" borderId="2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horizontal="center"/>
    </xf>
    <xf numFmtId="49" fontId="9" fillId="0" borderId="2" xfId="0" applyNumberFormat="1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2" fontId="4" fillId="0" borderId="0" xfId="0" applyNumberFormat="1" applyFont="1" applyBorder="1" applyAlignment="1">
      <alignment horizontal="left" vertical="top"/>
    </xf>
    <xf numFmtId="2" fontId="4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Fill="1" applyAlignment="1" applyProtection="1">
      <alignment vertical="top"/>
      <protection locked="0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wrapText="1"/>
    </xf>
    <xf numFmtId="0" fontId="3" fillId="0" borderId="2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vertical="top"/>
    </xf>
    <xf numFmtId="165" fontId="3" fillId="3" borderId="2" xfId="0" applyNumberFormat="1" applyFont="1" applyFill="1" applyBorder="1" applyAlignment="1">
      <alignment vertical="top"/>
    </xf>
    <xf numFmtId="165" fontId="4" fillId="0" borderId="2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9" fillId="0" borderId="2" xfId="0" applyFont="1" applyBorder="1" applyAlignment="1" applyProtection="1">
      <alignment horizontal="left" vertical="top" wrapText="1"/>
    </xf>
    <xf numFmtId="165" fontId="4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right" vertical="top"/>
    </xf>
    <xf numFmtId="2" fontId="3" fillId="3" borderId="2" xfId="0" applyNumberFormat="1" applyFont="1" applyFill="1" applyBorder="1" applyAlignment="1">
      <alignment horizontal="right" vertical="top"/>
    </xf>
    <xf numFmtId="2" fontId="3" fillId="0" borderId="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49" fontId="10" fillId="0" borderId="0" xfId="0" applyNumberFormat="1" applyFont="1"/>
    <xf numFmtId="0" fontId="10" fillId="0" borderId="0" xfId="0" applyFont="1"/>
    <xf numFmtId="0" fontId="4" fillId="3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49" fontId="3" fillId="3" borderId="0" xfId="0" applyNumberFormat="1" applyFont="1" applyFill="1" applyBorder="1" applyAlignment="1" applyProtection="1">
      <alignment horizontal="left" vertical="top" wrapText="1"/>
      <protection locked="0"/>
    </xf>
    <xf numFmtId="2" fontId="3" fillId="3" borderId="0" xfId="0" applyNumberFormat="1" applyFont="1" applyFill="1" applyBorder="1" applyAlignment="1">
      <alignment horizontal="left" vertical="top"/>
    </xf>
    <xf numFmtId="4" fontId="4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49" fontId="3" fillId="0" borderId="0" xfId="0" applyNumberFormat="1" applyFont="1" applyFill="1" applyAlignment="1" applyProtection="1">
      <alignment horizontal="right"/>
      <protection locked="0"/>
    </xf>
    <xf numFmtId="0" fontId="3" fillId="0" borderId="4" xfId="0" applyFont="1" applyBorder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9%20&#1075;&#1086;&#1076;/&#1089;&#1077;&#1089;&#1089;&#1080;&#1103;%20&#1086;&#1090;%2025.12.19/45%2025.12.19&#1075;%20&#1088;&#1077;&#1096;%20&#1086;%20&#1074;&#1085;&#1077;&#1089;%20&#1080;&#1079;&#1084;&#1077;&#1085;%20&#1074;%20&#1073;&#1102;&#1076;&#1078;&#1077;&#1090;/3,6-9%20&#1087;&#1088;&#1080;&#1083;%20&#1076;&#1077;&#1082;&#1072;&#107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3"/>
      <sheetName val="прилож 6"/>
      <sheetName val="прилож 7"/>
      <sheetName val="Приложение 8"/>
      <sheetName val="прилож 9"/>
    </sheetNames>
    <sheetDataSet>
      <sheetData sheetId="0"/>
      <sheetData sheetId="1"/>
      <sheetData sheetId="2"/>
      <sheetData sheetId="3">
        <row r="17">
          <cell r="H17">
            <v>76</v>
          </cell>
        </row>
        <row r="18">
          <cell r="H18">
            <v>76</v>
          </cell>
        </row>
        <row r="25">
          <cell r="H25">
            <v>804.5</v>
          </cell>
        </row>
        <row r="30">
          <cell r="H30">
            <v>6027.5</v>
          </cell>
        </row>
        <row r="31">
          <cell r="H31">
            <v>749.4</v>
          </cell>
        </row>
        <row r="32">
          <cell r="H32">
            <v>72.599999999999994</v>
          </cell>
        </row>
        <row r="39">
          <cell r="H39">
            <v>763.2</v>
          </cell>
        </row>
        <row r="44">
          <cell r="H44">
            <v>19</v>
          </cell>
        </row>
        <row r="48">
          <cell r="H48">
            <v>595.5</v>
          </cell>
        </row>
        <row r="52">
          <cell r="H52">
            <v>192.6</v>
          </cell>
        </row>
        <row r="53">
          <cell r="H53">
            <v>456</v>
          </cell>
        </row>
        <row r="57">
          <cell r="H57">
            <v>3861.4</v>
          </cell>
        </row>
        <row r="58">
          <cell r="H58">
            <v>302.7</v>
          </cell>
        </row>
        <row r="59">
          <cell r="H59">
            <v>37.299999999999997</v>
          </cell>
        </row>
        <row r="65">
          <cell r="H65">
            <v>443.5</v>
          </cell>
        </row>
        <row r="71">
          <cell r="H71">
            <v>25</v>
          </cell>
        </row>
        <row r="82">
          <cell r="H82">
            <v>4640</v>
          </cell>
        </row>
        <row r="85">
          <cell r="H85">
            <v>3800</v>
          </cell>
        </row>
        <row r="87">
          <cell r="H87">
            <v>2399</v>
          </cell>
        </row>
        <row r="92">
          <cell r="H92">
            <v>49.8</v>
          </cell>
        </row>
        <row r="96">
          <cell r="H96">
            <v>7</v>
          </cell>
        </row>
        <row r="102">
          <cell r="H102">
            <v>715</v>
          </cell>
        </row>
        <row r="104">
          <cell r="H104">
            <v>1894.3</v>
          </cell>
        </row>
        <row r="109">
          <cell r="H109">
            <v>57.5</v>
          </cell>
        </row>
        <row r="112">
          <cell r="H112">
            <v>2400</v>
          </cell>
        </row>
        <row r="118">
          <cell r="H118">
            <v>951.3</v>
          </cell>
        </row>
        <row r="121">
          <cell r="H121">
            <v>599.70000000000005</v>
          </cell>
        </row>
        <row r="125">
          <cell r="H125">
            <v>733.4</v>
          </cell>
        </row>
        <row r="127">
          <cell r="H127">
            <v>23905.4</v>
          </cell>
        </row>
        <row r="139">
          <cell r="H139">
            <v>15794.6</v>
          </cell>
        </row>
        <row r="140">
          <cell r="H140">
            <v>1771.6</v>
          </cell>
        </row>
        <row r="141">
          <cell r="H141">
            <v>160.80000000000001</v>
          </cell>
        </row>
        <row r="143">
          <cell r="H143">
            <v>153.6</v>
          </cell>
        </row>
        <row r="151">
          <cell r="H151">
            <v>120</v>
          </cell>
        </row>
        <row r="162">
          <cell r="H162">
            <v>159.4</v>
          </cell>
        </row>
        <row r="168">
          <cell r="H168">
            <v>67.400000000000006</v>
          </cell>
        </row>
        <row r="169">
          <cell r="H169">
            <v>0.1</v>
          </cell>
        </row>
        <row r="174">
          <cell r="H174">
            <v>0.1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zoomScale="75" zoomScaleNormal="75" workbookViewId="0">
      <selection activeCell="B4" sqref="B4"/>
    </sheetView>
  </sheetViews>
  <sheetFormatPr defaultRowHeight="12.75"/>
  <cols>
    <col min="1" max="1" width="73.85546875" customWidth="1"/>
    <col min="2" max="2" width="12.28515625" customWidth="1"/>
    <col min="3" max="3" width="26.85546875" customWidth="1"/>
    <col min="4" max="4" width="17" customWidth="1"/>
  </cols>
  <sheetData>
    <row r="1" spans="1:4" ht="18.75">
      <c r="A1" s="1"/>
      <c r="B1" s="2" t="s">
        <v>4</v>
      </c>
      <c r="C1" s="2"/>
      <c r="D1" s="2"/>
    </row>
    <row r="2" spans="1:4" ht="18.75">
      <c r="A2" s="1"/>
      <c r="B2" s="2" t="s">
        <v>5</v>
      </c>
      <c r="C2" s="2"/>
      <c r="D2" s="2"/>
    </row>
    <row r="3" spans="1:4" ht="18.75">
      <c r="A3" s="1"/>
      <c r="B3" s="2" t="s">
        <v>6</v>
      </c>
      <c r="C3" s="2"/>
      <c r="D3" s="2"/>
    </row>
    <row r="4" spans="1:4" ht="18.75">
      <c r="A4" s="1"/>
      <c r="B4" s="2" t="s">
        <v>335</v>
      </c>
      <c r="C4" s="2"/>
      <c r="D4" s="2"/>
    </row>
    <row r="5" spans="1:4" ht="18.75">
      <c r="A5" s="1"/>
      <c r="B5" s="1"/>
      <c r="C5" s="1"/>
      <c r="D5" s="1"/>
    </row>
    <row r="6" spans="1:4" ht="40.5" customHeight="1">
      <c r="A6" s="130" t="s">
        <v>275</v>
      </c>
      <c r="B6" s="130"/>
      <c r="C6" s="130"/>
      <c r="D6" s="130"/>
    </row>
    <row r="7" spans="1:4" ht="18.75">
      <c r="A7" s="1"/>
      <c r="B7" s="1"/>
      <c r="C7" s="1"/>
      <c r="D7" s="1" t="s">
        <v>80</v>
      </c>
    </row>
    <row r="8" spans="1:4" ht="39.75" customHeight="1">
      <c r="A8" s="131" t="s">
        <v>14</v>
      </c>
      <c r="B8" s="131" t="s">
        <v>25</v>
      </c>
      <c r="C8" s="131"/>
      <c r="D8" s="131" t="s">
        <v>254</v>
      </c>
    </row>
    <row r="9" spans="1:4" ht="126.75" customHeight="1">
      <c r="A9" s="131"/>
      <c r="B9" s="57" t="s">
        <v>26</v>
      </c>
      <c r="C9" s="90" t="s">
        <v>253</v>
      </c>
      <c r="D9" s="131"/>
    </row>
    <row r="10" spans="1:4" ht="18.75">
      <c r="A10" s="57" t="s">
        <v>13</v>
      </c>
      <c r="B10" s="57">
        <v>2</v>
      </c>
      <c r="C10" s="57" t="s">
        <v>15</v>
      </c>
      <c r="D10" s="57">
        <v>4</v>
      </c>
    </row>
    <row r="11" spans="1:4" ht="23.25" customHeight="1">
      <c r="A11" s="3" t="s">
        <v>17</v>
      </c>
      <c r="B11" s="8"/>
      <c r="C11" s="57" t="s">
        <v>8</v>
      </c>
      <c r="D11" s="5">
        <f>D12+D17+D27</f>
        <v>72051.700000000012</v>
      </c>
    </row>
    <row r="12" spans="1:4" ht="18.75" customHeight="1">
      <c r="A12" s="3" t="s">
        <v>27</v>
      </c>
      <c r="B12" s="3">
        <v>100</v>
      </c>
      <c r="C12" s="4"/>
      <c r="D12" s="5">
        <f>SUM(D13:D16)</f>
        <v>10832.9</v>
      </c>
    </row>
    <row r="13" spans="1:4" ht="141.75" customHeight="1">
      <c r="A13" s="8" t="s">
        <v>276</v>
      </c>
      <c r="B13" s="8">
        <v>100</v>
      </c>
      <c r="C13" s="107" t="s">
        <v>277</v>
      </c>
      <c r="D13" s="58">
        <v>4930.8999999999996</v>
      </c>
    </row>
    <row r="14" spans="1:4" ht="166.5" customHeight="1">
      <c r="A14" s="8" t="s">
        <v>278</v>
      </c>
      <c r="B14" s="8">
        <v>100</v>
      </c>
      <c r="C14" s="107" t="s">
        <v>279</v>
      </c>
      <c r="D14" s="58">
        <v>36.200000000000003</v>
      </c>
    </row>
    <row r="15" spans="1:4" ht="156.75" customHeight="1">
      <c r="A15" s="8" t="s">
        <v>280</v>
      </c>
      <c r="B15" s="8">
        <v>100</v>
      </c>
      <c r="C15" s="107" t="s">
        <v>281</v>
      </c>
      <c r="D15" s="58">
        <v>6587.8</v>
      </c>
    </row>
    <row r="16" spans="1:4" ht="157.5" customHeight="1">
      <c r="A16" s="8" t="s">
        <v>282</v>
      </c>
      <c r="B16" s="8">
        <v>100</v>
      </c>
      <c r="C16" s="107" t="s">
        <v>283</v>
      </c>
      <c r="D16" s="58">
        <v>-722</v>
      </c>
    </row>
    <row r="17" spans="1:4" ht="17.25" customHeight="1">
      <c r="A17" s="3" t="s">
        <v>12</v>
      </c>
      <c r="B17" s="3">
        <v>182</v>
      </c>
      <c r="C17" s="4"/>
      <c r="D17" s="5">
        <f>SUM(D18:D26)</f>
        <v>27342.300000000003</v>
      </c>
    </row>
    <row r="18" spans="1:4" ht="104.25" customHeight="1">
      <c r="A18" s="8" t="s">
        <v>0</v>
      </c>
      <c r="B18" s="8">
        <v>182</v>
      </c>
      <c r="C18" s="57" t="s">
        <v>18</v>
      </c>
      <c r="D18" s="9">
        <v>10021.9</v>
      </c>
    </row>
    <row r="19" spans="1:4" ht="141.75" customHeight="1">
      <c r="A19" s="8" t="s">
        <v>1</v>
      </c>
      <c r="B19" s="8">
        <v>182</v>
      </c>
      <c r="C19" s="57" t="s">
        <v>19</v>
      </c>
      <c r="D19" s="9">
        <v>19.600000000000001</v>
      </c>
    </row>
    <row r="20" spans="1:4" ht="60" customHeight="1">
      <c r="A20" s="8" t="s">
        <v>2</v>
      </c>
      <c r="B20" s="8">
        <v>182</v>
      </c>
      <c r="C20" s="57" t="s">
        <v>20</v>
      </c>
      <c r="D20" s="9">
        <v>201.5</v>
      </c>
    </row>
    <row r="21" spans="1:4" ht="117.75" customHeight="1">
      <c r="A21" s="8" t="s">
        <v>95</v>
      </c>
      <c r="B21" s="8">
        <v>182</v>
      </c>
      <c r="C21" s="57" t="s">
        <v>21</v>
      </c>
      <c r="D21" s="9">
        <v>5.5</v>
      </c>
    </row>
    <row r="22" spans="1:4" ht="23.25" customHeight="1">
      <c r="A22" s="8" t="s">
        <v>3</v>
      </c>
      <c r="B22" s="8">
        <v>182</v>
      </c>
      <c r="C22" s="57" t="s">
        <v>22</v>
      </c>
      <c r="D22" s="9">
        <v>1259.2</v>
      </c>
    </row>
    <row r="23" spans="1:4" ht="56.25" customHeight="1">
      <c r="A23" s="8" t="s">
        <v>96</v>
      </c>
      <c r="B23" s="8">
        <v>182</v>
      </c>
      <c r="C23" s="57" t="s">
        <v>23</v>
      </c>
      <c r="D23" s="9">
        <v>3416.7</v>
      </c>
    </row>
    <row r="24" spans="1:4" ht="45" customHeight="1">
      <c r="A24" s="8" t="s">
        <v>97</v>
      </c>
      <c r="B24" s="8">
        <v>182</v>
      </c>
      <c r="C24" s="57" t="s">
        <v>104</v>
      </c>
      <c r="D24" s="9">
        <v>8488.2000000000007</v>
      </c>
    </row>
    <row r="25" spans="1:4" ht="38.25" customHeight="1">
      <c r="A25" s="8" t="s">
        <v>98</v>
      </c>
      <c r="B25" s="8">
        <v>182</v>
      </c>
      <c r="C25" s="57" t="s">
        <v>105</v>
      </c>
      <c r="D25" s="9">
        <v>3929.3</v>
      </c>
    </row>
    <row r="26" spans="1:4" ht="45.75" customHeight="1">
      <c r="A26" s="8" t="s">
        <v>284</v>
      </c>
      <c r="B26" s="8">
        <v>182</v>
      </c>
      <c r="C26" s="107" t="s">
        <v>285</v>
      </c>
      <c r="D26" s="9">
        <v>0.4</v>
      </c>
    </row>
    <row r="27" spans="1:4" ht="39.75" customHeight="1">
      <c r="A27" s="3" t="s">
        <v>28</v>
      </c>
      <c r="B27" s="3">
        <v>992</v>
      </c>
      <c r="C27" s="4"/>
      <c r="D27" s="5">
        <f>SUM(D28:D39)</f>
        <v>33876.5</v>
      </c>
    </row>
    <row r="28" spans="1:4" ht="96.75" customHeight="1">
      <c r="A28" s="8" t="s">
        <v>99</v>
      </c>
      <c r="B28" s="8">
        <v>992</v>
      </c>
      <c r="C28" s="57" t="s">
        <v>24</v>
      </c>
      <c r="D28" s="9">
        <v>490.2</v>
      </c>
    </row>
    <row r="29" spans="1:4" ht="45" customHeight="1">
      <c r="A29" s="8" t="s">
        <v>256</v>
      </c>
      <c r="B29" s="8">
        <v>992</v>
      </c>
      <c r="C29" s="97" t="s">
        <v>255</v>
      </c>
      <c r="D29" s="9">
        <v>24.1</v>
      </c>
    </row>
    <row r="30" spans="1:4" ht="25.5" customHeight="1">
      <c r="A30" s="8" t="s">
        <v>263</v>
      </c>
      <c r="B30" s="8">
        <v>992</v>
      </c>
      <c r="C30" s="97" t="s">
        <v>262</v>
      </c>
      <c r="D30" s="9">
        <v>44.6</v>
      </c>
    </row>
    <row r="31" spans="1:4" ht="39" customHeight="1">
      <c r="A31" s="8" t="s">
        <v>100</v>
      </c>
      <c r="B31" s="8">
        <v>992</v>
      </c>
      <c r="C31" s="107" t="s">
        <v>286</v>
      </c>
      <c r="D31" s="9">
        <v>7429.2</v>
      </c>
    </row>
    <row r="32" spans="1:4" ht="39" customHeight="1">
      <c r="A32" s="8" t="s">
        <v>287</v>
      </c>
      <c r="B32" s="8">
        <v>992</v>
      </c>
      <c r="C32" s="107" t="s">
        <v>288</v>
      </c>
      <c r="D32" s="9">
        <v>2455</v>
      </c>
    </row>
    <row r="33" spans="1:4" ht="24" customHeight="1">
      <c r="A33" s="8" t="s">
        <v>289</v>
      </c>
      <c r="B33" s="8">
        <v>992</v>
      </c>
      <c r="C33" s="107" t="s">
        <v>290</v>
      </c>
      <c r="D33" s="9">
        <v>318.7</v>
      </c>
    </row>
    <row r="34" spans="1:4" ht="38.25" customHeight="1">
      <c r="A34" s="8" t="s">
        <v>291</v>
      </c>
      <c r="B34" s="8">
        <v>992</v>
      </c>
      <c r="C34" s="107" t="s">
        <v>292</v>
      </c>
      <c r="D34" s="9">
        <v>32</v>
      </c>
    </row>
    <row r="35" spans="1:4" ht="38.25" customHeight="1">
      <c r="A35" s="8" t="s">
        <v>293</v>
      </c>
      <c r="B35" s="8">
        <v>992</v>
      </c>
      <c r="C35" s="107" t="s">
        <v>294</v>
      </c>
      <c r="D35" s="9">
        <v>20797.599999999999</v>
      </c>
    </row>
    <row r="36" spans="1:4" ht="24" customHeight="1">
      <c r="A36" s="8" t="s">
        <v>101</v>
      </c>
      <c r="B36" s="8">
        <v>992</v>
      </c>
      <c r="C36" s="107" t="s">
        <v>295</v>
      </c>
      <c r="D36" s="9">
        <v>1648.1</v>
      </c>
    </row>
    <row r="37" spans="1:4" ht="45" customHeight="1">
      <c r="A37" s="8" t="s">
        <v>103</v>
      </c>
      <c r="B37" s="8">
        <v>992</v>
      </c>
      <c r="C37" s="107" t="s">
        <v>296</v>
      </c>
      <c r="D37" s="9">
        <v>7.6</v>
      </c>
    </row>
    <row r="38" spans="1:4" ht="62.25" customHeight="1">
      <c r="A38" s="8" t="s">
        <v>102</v>
      </c>
      <c r="B38" s="8">
        <v>992</v>
      </c>
      <c r="C38" s="107" t="s">
        <v>297</v>
      </c>
      <c r="D38" s="9">
        <v>443.5</v>
      </c>
    </row>
    <row r="39" spans="1:4" ht="39.75" customHeight="1">
      <c r="A39" s="8" t="s">
        <v>162</v>
      </c>
      <c r="B39" s="8">
        <v>992</v>
      </c>
      <c r="C39" s="107" t="s">
        <v>298</v>
      </c>
      <c r="D39" s="9">
        <v>185.9</v>
      </c>
    </row>
    <row r="40" spans="1:4">
      <c r="A40" s="6"/>
      <c r="B40" s="6"/>
      <c r="C40" s="6"/>
      <c r="D40" s="6"/>
    </row>
    <row r="41" spans="1:4" ht="18.75">
      <c r="A41" s="7" t="s">
        <v>9</v>
      </c>
      <c r="B41" s="7"/>
      <c r="C41" s="7"/>
      <c r="D41" s="7"/>
    </row>
    <row r="42" spans="1:4" ht="18.75">
      <c r="A42" s="7" t="s">
        <v>10</v>
      </c>
      <c r="B42" s="7"/>
      <c r="C42" s="7"/>
      <c r="D42" s="7" t="s">
        <v>163</v>
      </c>
    </row>
    <row r="43" spans="1:4" ht="18.75">
      <c r="A43" s="7"/>
      <c r="B43" s="7"/>
      <c r="C43" s="7"/>
      <c r="D43" s="7"/>
    </row>
    <row r="44" spans="1:4">
      <c r="A44" s="6"/>
      <c r="B44" s="6"/>
      <c r="C44" s="6"/>
      <c r="D44" s="6"/>
    </row>
  </sheetData>
  <mergeCells count="4">
    <mergeCell ref="A6:D6"/>
    <mergeCell ref="D8:D9"/>
    <mergeCell ref="A8:A9"/>
    <mergeCell ref="B8:C8"/>
  </mergeCells>
  <pageMargins left="0.39370078740157483" right="0.39370078740157483" top="1.1811023622047245" bottom="0.3937007874015748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0"/>
  <sheetViews>
    <sheetView topLeftCell="A4" zoomScale="75" zoomScaleNormal="75" workbookViewId="0">
      <selection activeCell="J8" sqref="J8:J9"/>
    </sheetView>
  </sheetViews>
  <sheetFormatPr defaultRowHeight="18.75"/>
  <cols>
    <col min="1" max="1" width="5.7109375" style="20" customWidth="1"/>
    <col min="2" max="2" width="42.42578125" style="22" customWidth="1"/>
    <col min="3" max="5" width="6.42578125" style="22" customWidth="1"/>
    <col min="6" max="6" width="21.85546875" style="22" customWidth="1"/>
    <col min="7" max="7" width="6.42578125" style="22" customWidth="1"/>
    <col min="8" max="8" width="18.85546875" style="14" customWidth="1"/>
    <col min="9" max="9" width="15.85546875" style="1" customWidth="1"/>
    <col min="10" max="10" width="16.28515625" style="1" customWidth="1"/>
    <col min="11" max="16384" width="9.140625" style="1"/>
  </cols>
  <sheetData>
    <row r="1" spans="1:10" s="12" customFormat="1" ht="27" customHeight="1">
      <c r="B1" s="13"/>
      <c r="C1" s="13"/>
      <c r="D1" s="19"/>
      <c r="E1" s="19"/>
      <c r="F1" s="19"/>
      <c r="G1" s="2" t="s">
        <v>11</v>
      </c>
      <c r="H1" s="2"/>
      <c r="I1" s="2"/>
      <c r="J1" s="2"/>
    </row>
    <row r="2" spans="1:10" s="12" customFormat="1" ht="19.5" customHeight="1">
      <c r="B2" s="13"/>
      <c r="C2" s="13"/>
      <c r="D2" s="13"/>
      <c r="E2" s="13"/>
      <c r="F2" s="13"/>
      <c r="G2" s="2" t="s">
        <v>5</v>
      </c>
      <c r="H2" s="2"/>
      <c r="I2" s="2"/>
      <c r="J2" s="2"/>
    </row>
    <row r="3" spans="1:10" s="12" customFormat="1" ht="17.25" customHeight="1">
      <c r="B3" s="13"/>
      <c r="C3" s="13"/>
      <c r="D3" s="19"/>
      <c r="E3" s="19"/>
      <c r="F3" s="19"/>
      <c r="G3" s="2" t="s">
        <v>6</v>
      </c>
      <c r="H3" s="2"/>
      <c r="I3" s="2"/>
      <c r="J3" s="2"/>
    </row>
    <row r="4" spans="1:10">
      <c r="B4" s="40"/>
      <c r="C4" s="40"/>
      <c r="D4" s="40"/>
      <c r="E4" s="40"/>
      <c r="F4" s="40"/>
      <c r="G4" s="2" t="s">
        <v>335</v>
      </c>
      <c r="H4" s="2"/>
      <c r="I4" s="2"/>
      <c r="J4" s="2"/>
    </row>
    <row r="5" spans="1:10">
      <c r="B5" s="15"/>
      <c r="C5" s="15"/>
      <c r="D5" s="15"/>
      <c r="E5" s="15"/>
      <c r="F5" s="15"/>
      <c r="G5" s="15"/>
      <c r="H5" s="2"/>
      <c r="I5" s="2"/>
      <c r="J5" s="2"/>
    </row>
    <row r="6" spans="1:10" s="12" customFormat="1" ht="36" customHeight="1">
      <c r="A6" s="134" t="s">
        <v>299</v>
      </c>
      <c r="B6" s="134"/>
      <c r="C6" s="134"/>
      <c r="D6" s="134"/>
      <c r="E6" s="134"/>
      <c r="F6" s="134"/>
      <c r="G6" s="134"/>
      <c r="H6" s="134"/>
      <c r="I6" s="134"/>
      <c r="J6" s="134"/>
    </row>
    <row r="7" spans="1:10" ht="19.5" customHeight="1">
      <c r="B7" s="15"/>
      <c r="C7" s="15"/>
      <c r="D7" s="15"/>
      <c r="E7" s="15"/>
      <c r="F7" s="15"/>
      <c r="G7" s="15"/>
      <c r="J7" s="1" t="s">
        <v>80</v>
      </c>
    </row>
    <row r="8" spans="1:10" ht="18" customHeight="1">
      <c r="A8" s="137" t="s">
        <v>79</v>
      </c>
      <c r="B8" s="136" t="s">
        <v>14</v>
      </c>
      <c r="C8" s="136" t="s">
        <v>29</v>
      </c>
      <c r="D8" s="138" t="s">
        <v>30</v>
      </c>
      <c r="E8" s="138" t="s">
        <v>31</v>
      </c>
      <c r="F8" s="138" t="s">
        <v>32</v>
      </c>
      <c r="G8" s="136" t="s">
        <v>33</v>
      </c>
      <c r="H8" s="135" t="s">
        <v>331</v>
      </c>
      <c r="I8" s="132" t="s">
        <v>254</v>
      </c>
      <c r="J8" s="132" t="s">
        <v>7</v>
      </c>
    </row>
    <row r="9" spans="1:10" ht="229.5" customHeight="1">
      <c r="A9" s="137"/>
      <c r="B9" s="136"/>
      <c r="C9" s="136"/>
      <c r="D9" s="138"/>
      <c r="E9" s="138"/>
      <c r="F9" s="138"/>
      <c r="G9" s="136"/>
      <c r="H9" s="135"/>
      <c r="I9" s="133"/>
      <c r="J9" s="133"/>
    </row>
    <row r="10" spans="1:10" ht="17.25" customHeight="1">
      <c r="A10" s="23">
        <v>1</v>
      </c>
      <c r="B10" s="24">
        <v>2</v>
      </c>
      <c r="C10" s="24">
        <v>3</v>
      </c>
      <c r="D10" s="25" t="s">
        <v>34</v>
      </c>
      <c r="E10" s="25" t="s">
        <v>16</v>
      </c>
      <c r="F10" s="25" t="s">
        <v>35</v>
      </c>
      <c r="G10" s="24">
        <v>7</v>
      </c>
      <c r="H10" s="26">
        <v>8</v>
      </c>
      <c r="I10" s="23">
        <v>9</v>
      </c>
      <c r="J10" s="23">
        <v>10</v>
      </c>
    </row>
    <row r="11" spans="1:10" s="28" customFormat="1">
      <c r="A11" s="27"/>
      <c r="B11" s="29" t="s">
        <v>81</v>
      </c>
      <c r="C11" s="36"/>
      <c r="D11" s="37"/>
      <c r="E11" s="37"/>
      <c r="F11" s="37"/>
      <c r="G11" s="36"/>
      <c r="H11" s="99">
        <f>H12+H20</f>
        <v>75269.2</v>
      </c>
      <c r="I11" s="99">
        <f>I12+I20</f>
        <v>74117.299999999988</v>
      </c>
      <c r="J11" s="99">
        <f>I11*100/H11</f>
        <v>98.469626354471671</v>
      </c>
    </row>
    <row r="12" spans="1:10" s="28" customFormat="1" ht="61.5" customHeight="1">
      <c r="A12" s="33"/>
      <c r="B12" s="29" t="s">
        <v>36</v>
      </c>
      <c r="C12" s="29">
        <v>991</v>
      </c>
      <c r="D12" s="59"/>
      <c r="E12" s="59"/>
      <c r="F12" s="59"/>
      <c r="G12" s="29"/>
      <c r="H12" s="113">
        <f>H13</f>
        <v>76</v>
      </c>
      <c r="I12" s="99">
        <f>H12</f>
        <v>76</v>
      </c>
      <c r="J12" s="99">
        <f t="shared" ref="J12:J75" si="0">I12*100/H12</f>
        <v>100</v>
      </c>
    </row>
    <row r="13" spans="1:10" s="28" customFormat="1" ht="19.5" customHeight="1">
      <c r="A13" s="33">
        <v>1</v>
      </c>
      <c r="B13" s="29" t="s">
        <v>37</v>
      </c>
      <c r="C13" s="29">
        <v>991</v>
      </c>
      <c r="D13" s="59" t="s">
        <v>38</v>
      </c>
      <c r="E13" s="59" t="s">
        <v>39</v>
      </c>
      <c r="F13" s="59"/>
      <c r="G13" s="29"/>
      <c r="H13" s="113">
        <f>H19</f>
        <v>76</v>
      </c>
      <c r="I13" s="99">
        <f t="shared" ref="I13:I19" si="1">H13</f>
        <v>76</v>
      </c>
      <c r="J13" s="99">
        <f t="shared" si="0"/>
        <v>100</v>
      </c>
    </row>
    <row r="14" spans="1:10" s="28" customFormat="1" ht="96.75" customHeight="1">
      <c r="A14" s="33"/>
      <c r="B14" s="11" t="s">
        <v>40</v>
      </c>
      <c r="C14" s="29">
        <v>991</v>
      </c>
      <c r="D14" s="63" t="s">
        <v>38</v>
      </c>
      <c r="E14" s="63" t="s">
        <v>41</v>
      </c>
      <c r="F14" s="63"/>
      <c r="G14" s="63"/>
      <c r="H14" s="113">
        <f>H19</f>
        <v>76</v>
      </c>
      <c r="I14" s="99">
        <f t="shared" si="1"/>
        <v>76</v>
      </c>
      <c r="J14" s="99">
        <f t="shared" si="0"/>
        <v>100</v>
      </c>
    </row>
    <row r="15" spans="1:10" s="28" customFormat="1" ht="60.75" customHeight="1">
      <c r="A15" s="33"/>
      <c r="B15" s="11" t="s">
        <v>164</v>
      </c>
      <c r="C15" s="31">
        <v>991</v>
      </c>
      <c r="D15" s="60" t="s">
        <v>38</v>
      </c>
      <c r="E15" s="60" t="s">
        <v>41</v>
      </c>
      <c r="F15" s="66" t="s">
        <v>165</v>
      </c>
      <c r="G15" s="60"/>
      <c r="H15" s="114">
        <f>H19</f>
        <v>76</v>
      </c>
      <c r="I15" s="100">
        <f t="shared" si="1"/>
        <v>76</v>
      </c>
      <c r="J15" s="100">
        <f t="shared" si="0"/>
        <v>100</v>
      </c>
    </row>
    <row r="16" spans="1:10" s="28" customFormat="1" ht="60" customHeight="1">
      <c r="A16" s="33"/>
      <c r="B16" s="11" t="s">
        <v>166</v>
      </c>
      <c r="C16" s="31">
        <v>991</v>
      </c>
      <c r="D16" s="60" t="s">
        <v>38</v>
      </c>
      <c r="E16" s="60" t="s">
        <v>41</v>
      </c>
      <c r="F16" s="66" t="s">
        <v>167</v>
      </c>
      <c r="G16" s="60"/>
      <c r="H16" s="114">
        <f>H19</f>
        <v>76</v>
      </c>
      <c r="I16" s="100">
        <f t="shared" si="1"/>
        <v>76</v>
      </c>
      <c r="J16" s="100">
        <f t="shared" si="0"/>
        <v>100</v>
      </c>
    </row>
    <row r="17" spans="1:10" s="28" customFormat="1" ht="40.5" customHeight="1">
      <c r="A17" s="33"/>
      <c r="B17" s="11" t="s">
        <v>168</v>
      </c>
      <c r="C17" s="31">
        <v>991</v>
      </c>
      <c r="D17" s="60" t="s">
        <v>38</v>
      </c>
      <c r="E17" s="60" t="s">
        <v>41</v>
      </c>
      <c r="F17" s="66" t="s">
        <v>169</v>
      </c>
      <c r="G17" s="60"/>
      <c r="H17" s="114">
        <f>H19</f>
        <v>76</v>
      </c>
      <c r="I17" s="100">
        <f t="shared" si="1"/>
        <v>76</v>
      </c>
      <c r="J17" s="100">
        <f t="shared" si="0"/>
        <v>100</v>
      </c>
    </row>
    <row r="18" spans="1:10" s="28" customFormat="1" ht="38.25" customHeight="1">
      <c r="A18" s="33"/>
      <c r="B18" s="11" t="s">
        <v>42</v>
      </c>
      <c r="C18" s="31">
        <v>991</v>
      </c>
      <c r="D18" s="60" t="s">
        <v>38</v>
      </c>
      <c r="E18" s="60" t="s">
        <v>41</v>
      </c>
      <c r="F18" s="66" t="s">
        <v>170</v>
      </c>
      <c r="G18" s="60"/>
      <c r="H18" s="114">
        <f>H19</f>
        <v>76</v>
      </c>
      <c r="I18" s="100">
        <f t="shared" si="1"/>
        <v>76</v>
      </c>
      <c r="J18" s="100">
        <f t="shared" si="0"/>
        <v>100</v>
      </c>
    </row>
    <row r="19" spans="1:10" s="28" customFormat="1">
      <c r="A19" s="33"/>
      <c r="B19" s="11" t="s">
        <v>106</v>
      </c>
      <c r="C19" s="31">
        <v>991</v>
      </c>
      <c r="D19" s="60" t="s">
        <v>38</v>
      </c>
      <c r="E19" s="60" t="s">
        <v>41</v>
      </c>
      <c r="F19" s="66" t="s">
        <v>170</v>
      </c>
      <c r="G19" s="60" t="s">
        <v>107</v>
      </c>
      <c r="H19" s="114">
        <v>76</v>
      </c>
      <c r="I19" s="100">
        <f t="shared" si="1"/>
        <v>76</v>
      </c>
      <c r="J19" s="100">
        <f t="shared" si="0"/>
        <v>100</v>
      </c>
    </row>
    <row r="20" spans="1:10" s="30" customFormat="1" ht="56.25">
      <c r="A20" s="33"/>
      <c r="B20" s="29" t="s">
        <v>28</v>
      </c>
      <c r="C20" s="29">
        <v>992</v>
      </c>
      <c r="D20" s="59"/>
      <c r="E20" s="59"/>
      <c r="F20" s="59"/>
      <c r="G20" s="29"/>
      <c r="H20" s="113">
        <f>H21+H61+H67+H78+H98+H129+H135+H147+H158+H164+H170</f>
        <v>75193.2</v>
      </c>
      <c r="I20" s="113">
        <f>I21+I61+I67+I78+I98+I129+I135+I147+I158+I164+I170</f>
        <v>74041.299999999988</v>
      </c>
      <c r="J20" s="99">
        <f t="shared" si="0"/>
        <v>98.468079560385775</v>
      </c>
    </row>
    <row r="21" spans="1:10" s="30" customFormat="1" ht="25.5" customHeight="1">
      <c r="A21" s="33">
        <v>1</v>
      </c>
      <c r="B21" s="29" t="s">
        <v>37</v>
      </c>
      <c r="C21" s="29">
        <v>992</v>
      </c>
      <c r="D21" s="59" t="s">
        <v>38</v>
      </c>
      <c r="E21" s="59" t="s">
        <v>39</v>
      </c>
      <c r="F21" s="59"/>
      <c r="G21" s="29"/>
      <c r="H21" s="113">
        <f>H22+H27+H36+H41</f>
        <v>13889.300000000001</v>
      </c>
      <c r="I21" s="113">
        <f>I22+I27+I36+I41</f>
        <v>13874.600000000002</v>
      </c>
      <c r="J21" s="99">
        <f t="shared" si="0"/>
        <v>99.894163132771283</v>
      </c>
    </row>
    <row r="22" spans="1:10" s="30" customFormat="1" ht="77.25" customHeight="1">
      <c r="A22" s="33"/>
      <c r="B22" s="32" t="s">
        <v>43</v>
      </c>
      <c r="C22" s="61">
        <v>992</v>
      </c>
      <c r="D22" s="59" t="s">
        <v>38</v>
      </c>
      <c r="E22" s="59" t="s">
        <v>44</v>
      </c>
      <c r="F22" s="59"/>
      <c r="G22" s="29"/>
      <c r="H22" s="113">
        <f>H23</f>
        <v>804.5</v>
      </c>
      <c r="I22" s="99">
        <f>H22</f>
        <v>804.5</v>
      </c>
      <c r="J22" s="99">
        <f t="shared" si="0"/>
        <v>100</v>
      </c>
    </row>
    <row r="23" spans="1:10" s="30" customFormat="1" ht="60.75" customHeight="1">
      <c r="A23" s="33"/>
      <c r="B23" s="11" t="s">
        <v>164</v>
      </c>
      <c r="C23" s="31">
        <v>991</v>
      </c>
      <c r="D23" s="60" t="s">
        <v>38</v>
      </c>
      <c r="E23" s="60" t="s">
        <v>44</v>
      </c>
      <c r="F23" s="66" t="s">
        <v>165</v>
      </c>
      <c r="G23" s="29"/>
      <c r="H23" s="114">
        <f>H24</f>
        <v>804.5</v>
      </c>
      <c r="I23" s="100">
        <f t="shared" ref="I23:I77" si="2">H23</f>
        <v>804.5</v>
      </c>
      <c r="J23" s="100">
        <f t="shared" si="0"/>
        <v>100</v>
      </c>
    </row>
    <row r="24" spans="1:10" s="30" customFormat="1" ht="39" customHeight="1">
      <c r="A24" s="33"/>
      <c r="B24" s="11" t="s">
        <v>171</v>
      </c>
      <c r="C24" s="11">
        <v>992</v>
      </c>
      <c r="D24" s="62" t="s">
        <v>38</v>
      </c>
      <c r="E24" s="62" t="s">
        <v>44</v>
      </c>
      <c r="F24" s="66" t="s">
        <v>172</v>
      </c>
      <c r="G24" s="31"/>
      <c r="H24" s="114">
        <f>H25</f>
        <v>804.5</v>
      </c>
      <c r="I24" s="100">
        <f t="shared" si="2"/>
        <v>804.5</v>
      </c>
      <c r="J24" s="100">
        <f t="shared" si="0"/>
        <v>100</v>
      </c>
    </row>
    <row r="25" spans="1:10" s="30" customFormat="1" ht="39.75" customHeight="1">
      <c r="A25" s="33"/>
      <c r="B25" s="11" t="s">
        <v>42</v>
      </c>
      <c r="C25" s="31">
        <v>992</v>
      </c>
      <c r="D25" s="62" t="s">
        <v>38</v>
      </c>
      <c r="E25" s="62" t="s">
        <v>44</v>
      </c>
      <c r="F25" s="66" t="s">
        <v>173</v>
      </c>
      <c r="G25" s="62"/>
      <c r="H25" s="114">
        <f>H26</f>
        <v>804.5</v>
      </c>
      <c r="I25" s="100">
        <f t="shared" si="2"/>
        <v>804.5</v>
      </c>
      <c r="J25" s="100">
        <f t="shared" si="0"/>
        <v>100</v>
      </c>
    </row>
    <row r="26" spans="1:10" s="28" customFormat="1" ht="138" customHeight="1">
      <c r="A26" s="33"/>
      <c r="B26" s="11" t="s">
        <v>108</v>
      </c>
      <c r="C26" s="31">
        <v>992</v>
      </c>
      <c r="D26" s="62" t="s">
        <v>38</v>
      </c>
      <c r="E26" s="62" t="s">
        <v>44</v>
      </c>
      <c r="F26" s="66" t="s">
        <v>173</v>
      </c>
      <c r="G26" s="62" t="s">
        <v>109</v>
      </c>
      <c r="H26" s="114">
        <v>804.5</v>
      </c>
      <c r="I26" s="100">
        <f t="shared" si="2"/>
        <v>804.5</v>
      </c>
      <c r="J26" s="100">
        <f t="shared" si="0"/>
        <v>100</v>
      </c>
    </row>
    <row r="27" spans="1:10" s="28" customFormat="1" ht="96" customHeight="1">
      <c r="A27" s="21"/>
      <c r="B27" s="31" t="s">
        <v>45</v>
      </c>
      <c r="C27" s="29">
        <v>992</v>
      </c>
      <c r="D27" s="59" t="s">
        <v>38</v>
      </c>
      <c r="E27" s="59" t="s">
        <v>46</v>
      </c>
      <c r="F27" s="59"/>
      <c r="G27" s="29"/>
      <c r="H27" s="113">
        <f>H28</f>
        <v>6857.1</v>
      </c>
      <c r="I27" s="99">
        <f t="shared" si="2"/>
        <v>6857.1</v>
      </c>
      <c r="J27" s="99">
        <f t="shared" si="0"/>
        <v>100</v>
      </c>
    </row>
    <row r="28" spans="1:10" s="28" customFormat="1" ht="60" customHeight="1">
      <c r="A28" s="21"/>
      <c r="B28" s="31" t="s">
        <v>164</v>
      </c>
      <c r="C28" s="32">
        <v>992</v>
      </c>
      <c r="D28" s="62" t="s">
        <v>38</v>
      </c>
      <c r="E28" s="62" t="s">
        <v>46</v>
      </c>
      <c r="F28" s="66" t="s">
        <v>165</v>
      </c>
      <c r="G28" s="31"/>
      <c r="H28" s="114">
        <f>H29</f>
        <v>6857.1</v>
      </c>
      <c r="I28" s="100">
        <f t="shared" si="2"/>
        <v>6857.1</v>
      </c>
      <c r="J28" s="100">
        <f t="shared" si="0"/>
        <v>100</v>
      </c>
    </row>
    <row r="29" spans="1:10" s="28" customFormat="1" ht="58.5" customHeight="1">
      <c r="A29" s="21"/>
      <c r="B29" s="11" t="s">
        <v>174</v>
      </c>
      <c r="C29" s="31">
        <v>992</v>
      </c>
      <c r="D29" s="60" t="s">
        <v>38</v>
      </c>
      <c r="E29" s="60" t="s">
        <v>46</v>
      </c>
      <c r="F29" s="66" t="s">
        <v>175</v>
      </c>
      <c r="G29" s="60"/>
      <c r="H29" s="114">
        <f>H30+H34</f>
        <v>6857.1</v>
      </c>
      <c r="I29" s="100">
        <f t="shared" si="2"/>
        <v>6857.1</v>
      </c>
      <c r="J29" s="100">
        <f t="shared" si="0"/>
        <v>100</v>
      </c>
    </row>
    <row r="30" spans="1:10" s="28" customFormat="1" ht="42" customHeight="1">
      <c r="A30" s="21"/>
      <c r="B30" s="11" t="s">
        <v>42</v>
      </c>
      <c r="C30" s="11">
        <v>992</v>
      </c>
      <c r="D30" s="60" t="s">
        <v>38</v>
      </c>
      <c r="E30" s="60" t="s">
        <v>46</v>
      </c>
      <c r="F30" s="66" t="s">
        <v>176</v>
      </c>
      <c r="G30" s="60"/>
      <c r="H30" s="114">
        <f>SUM(H31:H33)</f>
        <v>6849.5</v>
      </c>
      <c r="I30" s="100">
        <f t="shared" si="2"/>
        <v>6849.5</v>
      </c>
      <c r="J30" s="100">
        <f t="shared" si="0"/>
        <v>100</v>
      </c>
    </row>
    <row r="31" spans="1:10" s="28" customFormat="1" ht="141" customHeight="1">
      <c r="A31" s="21"/>
      <c r="B31" s="11" t="s">
        <v>108</v>
      </c>
      <c r="C31" s="11">
        <v>992</v>
      </c>
      <c r="D31" s="60" t="s">
        <v>38</v>
      </c>
      <c r="E31" s="60" t="s">
        <v>46</v>
      </c>
      <c r="F31" s="66" t="s">
        <v>176</v>
      </c>
      <c r="G31" s="60" t="s">
        <v>109</v>
      </c>
      <c r="H31" s="114">
        <v>6027.5</v>
      </c>
      <c r="I31" s="100">
        <f t="shared" si="2"/>
        <v>6027.5</v>
      </c>
      <c r="J31" s="100">
        <f t="shared" si="0"/>
        <v>100</v>
      </c>
    </row>
    <row r="32" spans="1:10" s="28" customFormat="1" ht="56.25">
      <c r="A32" s="21"/>
      <c r="B32" s="32" t="s">
        <v>110</v>
      </c>
      <c r="C32" s="11">
        <v>992</v>
      </c>
      <c r="D32" s="60" t="s">
        <v>38</v>
      </c>
      <c r="E32" s="60" t="s">
        <v>46</v>
      </c>
      <c r="F32" s="66" t="s">
        <v>176</v>
      </c>
      <c r="G32" s="60" t="s">
        <v>111</v>
      </c>
      <c r="H32" s="114">
        <v>749.4</v>
      </c>
      <c r="I32" s="100">
        <v>749.4</v>
      </c>
      <c r="J32" s="100">
        <f t="shared" si="0"/>
        <v>100</v>
      </c>
    </row>
    <row r="33" spans="1:10" s="28" customFormat="1">
      <c r="A33" s="21"/>
      <c r="B33" s="32" t="s">
        <v>112</v>
      </c>
      <c r="C33" s="11">
        <v>992</v>
      </c>
      <c r="D33" s="60" t="s">
        <v>38</v>
      </c>
      <c r="E33" s="60" t="s">
        <v>46</v>
      </c>
      <c r="F33" s="66" t="s">
        <v>176</v>
      </c>
      <c r="G33" s="60" t="s">
        <v>113</v>
      </c>
      <c r="H33" s="114">
        <v>72.599999999999994</v>
      </c>
      <c r="I33" s="100">
        <f t="shared" si="2"/>
        <v>72.599999999999994</v>
      </c>
      <c r="J33" s="100">
        <f t="shared" si="0"/>
        <v>100</v>
      </c>
    </row>
    <row r="34" spans="1:10" s="28" customFormat="1" ht="93.75">
      <c r="A34" s="21"/>
      <c r="B34" s="32" t="s">
        <v>47</v>
      </c>
      <c r="C34" s="32">
        <v>992</v>
      </c>
      <c r="D34" s="60" t="s">
        <v>38</v>
      </c>
      <c r="E34" s="60" t="s">
        <v>46</v>
      </c>
      <c r="F34" s="66" t="s">
        <v>177</v>
      </c>
      <c r="G34" s="60"/>
      <c r="H34" s="114">
        <v>7.6</v>
      </c>
      <c r="I34" s="100">
        <f t="shared" si="2"/>
        <v>7.6</v>
      </c>
      <c r="J34" s="100">
        <f t="shared" si="0"/>
        <v>100</v>
      </c>
    </row>
    <row r="35" spans="1:10" s="28" customFormat="1" ht="56.25">
      <c r="A35" s="21"/>
      <c r="B35" s="32" t="s">
        <v>110</v>
      </c>
      <c r="C35" s="31">
        <v>992</v>
      </c>
      <c r="D35" s="60" t="s">
        <v>38</v>
      </c>
      <c r="E35" s="60" t="s">
        <v>46</v>
      </c>
      <c r="F35" s="66" t="s">
        <v>177</v>
      </c>
      <c r="G35" s="60" t="s">
        <v>111</v>
      </c>
      <c r="H35" s="114">
        <v>7.6</v>
      </c>
      <c r="I35" s="100">
        <f t="shared" si="2"/>
        <v>7.6</v>
      </c>
      <c r="J35" s="100">
        <f t="shared" si="0"/>
        <v>100</v>
      </c>
    </row>
    <row r="36" spans="1:10" s="28" customFormat="1" ht="37.5">
      <c r="A36" s="21"/>
      <c r="B36" s="32" t="s">
        <v>300</v>
      </c>
      <c r="C36" s="29">
        <v>992</v>
      </c>
      <c r="D36" s="63" t="s">
        <v>38</v>
      </c>
      <c r="E36" s="63" t="s">
        <v>48</v>
      </c>
      <c r="F36" s="65"/>
      <c r="G36" s="63"/>
      <c r="H36" s="113">
        <v>763.2</v>
      </c>
      <c r="I36" s="99">
        <f t="shared" si="2"/>
        <v>763.2</v>
      </c>
      <c r="J36" s="99">
        <f t="shared" si="0"/>
        <v>100</v>
      </c>
    </row>
    <row r="37" spans="1:10" s="28" customFormat="1" ht="62.25" customHeight="1">
      <c r="A37" s="21"/>
      <c r="B37" s="31" t="s">
        <v>164</v>
      </c>
      <c r="C37" s="32">
        <v>992</v>
      </c>
      <c r="D37" s="62" t="s">
        <v>38</v>
      </c>
      <c r="E37" s="62" t="s">
        <v>48</v>
      </c>
      <c r="F37" s="66" t="s">
        <v>165</v>
      </c>
      <c r="G37" s="60"/>
      <c r="H37" s="114">
        <v>763.2</v>
      </c>
      <c r="I37" s="100">
        <f t="shared" si="2"/>
        <v>763.2</v>
      </c>
      <c r="J37" s="100">
        <f t="shared" si="0"/>
        <v>100</v>
      </c>
    </row>
    <row r="38" spans="1:10" s="28" customFormat="1" ht="37.5">
      <c r="A38" s="21"/>
      <c r="B38" s="32" t="s">
        <v>301</v>
      </c>
      <c r="C38" s="32">
        <v>992</v>
      </c>
      <c r="D38" s="62" t="s">
        <v>38</v>
      </c>
      <c r="E38" s="62" t="s">
        <v>48</v>
      </c>
      <c r="F38" s="66" t="s">
        <v>302</v>
      </c>
      <c r="G38" s="60"/>
      <c r="H38" s="114">
        <v>763.2</v>
      </c>
      <c r="I38" s="100">
        <f t="shared" si="2"/>
        <v>763.2</v>
      </c>
      <c r="J38" s="100">
        <f t="shared" si="0"/>
        <v>100</v>
      </c>
    </row>
    <row r="39" spans="1:10" s="28" customFormat="1" ht="39.75" customHeight="1">
      <c r="A39" s="21"/>
      <c r="B39" s="32" t="s">
        <v>303</v>
      </c>
      <c r="C39" s="32">
        <v>992</v>
      </c>
      <c r="D39" s="62" t="s">
        <v>38</v>
      </c>
      <c r="E39" s="62" t="s">
        <v>48</v>
      </c>
      <c r="F39" s="66" t="s">
        <v>304</v>
      </c>
      <c r="G39" s="60"/>
      <c r="H39" s="114">
        <v>763.2</v>
      </c>
      <c r="I39" s="100">
        <f t="shared" si="2"/>
        <v>763.2</v>
      </c>
      <c r="J39" s="100">
        <f t="shared" si="0"/>
        <v>100</v>
      </c>
    </row>
    <row r="40" spans="1:10" s="28" customFormat="1">
      <c r="A40" s="21"/>
      <c r="B40" s="32" t="s">
        <v>112</v>
      </c>
      <c r="C40" s="32">
        <v>992</v>
      </c>
      <c r="D40" s="62" t="s">
        <v>38</v>
      </c>
      <c r="E40" s="62" t="s">
        <v>48</v>
      </c>
      <c r="F40" s="66" t="s">
        <v>304</v>
      </c>
      <c r="G40" s="60" t="s">
        <v>113</v>
      </c>
      <c r="H40" s="114">
        <v>763.2</v>
      </c>
      <c r="I40" s="100">
        <f t="shared" si="2"/>
        <v>763.2</v>
      </c>
      <c r="J40" s="100">
        <f t="shared" si="0"/>
        <v>100</v>
      </c>
    </row>
    <row r="41" spans="1:10" s="28" customFormat="1" ht="42.75" customHeight="1">
      <c r="A41" s="21"/>
      <c r="B41" s="11" t="s">
        <v>49</v>
      </c>
      <c r="C41" s="29">
        <v>992</v>
      </c>
      <c r="D41" s="63" t="s">
        <v>38</v>
      </c>
      <c r="E41" s="63" t="s">
        <v>50</v>
      </c>
      <c r="F41" s="63"/>
      <c r="G41" s="63"/>
      <c r="H41" s="113">
        <f>H42+H46+H50+H55</f>
        <v>5464.5</v>
      </c>
      <c r="I41" s="113">
        <f>I42+I46+I50+I55</f>
        <v>5449.8000000000011</v>
      </c>
      <c r="J41" s="99">
        <f t="shared" si="0"/>
        <v>99.730990941531729</v>
      </c>
    </row>
    <row r="42" spans="1:10" s="28" customFormat="1" ht="81.75" customHeight="1">
      <c r="A42" s="21"/>
      <c r="B42" s="31" t="s">
        <v>178</v>
      </c>
      <c r="C42" s="31">
        <v>992</v>
      </c>
      <c r="D42" s="62" t="s">
        <v>38</v>
      </c>
      <c r="E42" s="62" t="s">
        <v>50</v>
      </c>
      <c r="F42" s="66" t="s">
        <v>179</v>
      </c>
      <c r="G42" s="60"/>
      <c r="H42" s="114">
        <f>H43</f>
        <v>19</v>
      </c>
      <c r="I42" s="100">
        <f t="shared" si="2"/>
        <v>19</v>
      </c>
      <c r="J42" s="100">
        <f t="shared" si="0"/>
        <v>100</v>
      </c>
    </row>
    <row r="43" spans="1:10" s="28" customFormat="1" ht="37.5">
      <c r="A43" s="21"/>
      <c r="B43" s="31" t="s">
        <v>114</v>
      </c>
      <c r="C43" s="31">
        <v>992</v>
      </c>
      <c r="D43" s="62" t="s">
        <v>38</v>
      </c>
      <c r="E43" s="62" t="s">
        <v>50</v>
      </c>
      <c r="F43" s="66" t="s">
        <v>180</v>
      </c>
      <c r="G43" s="60"/>
      <c r="H43" s="114">
        <v>19</v>
      </c>
      <c r="I43" s="100">
        <f t="shared" si="2"/>
        <v>19</v>
      </c>
      <c r="J43" s="100">
        <f t="shared" si="0"/>
        <v>100</v>
      </c>
    </row>
    <row r="44" spans="1:10" s="28" customFormat="1" ht="43.5" customHeight="1">
      <c r="A44" s="21"/>
      <c r="B44" s="31" t="s">
        <v>181</v>
      </c>
      <c r="C44" s="31">
        <v>992</v>
      </c>
      <c r="D44" s="62" t="s">
        <v>38</v>
      </c>
      <c r="E44" s="62" t="s">
        <v>50</v>
      </c>
      <c r="F44" s="66" t="s">
        <v>182</v>
      </c>
      <c r="G44" s="60"/>
      <c r="H44" s="114">
        <v>19</v>
      </c>
      <c r="I44" s="100">
        <f t="shared" si="2"/>
        <v>19</v>
      </c>
      <c r="J44" s="100">
        <f t="shared" si="0"/>
        <v>100</v>
      </c>
    </row>
    <row r="45" spans="1:10" s="28" customFormat="1" ht="62.25" customHeight="1">
      <c r="A45" s="21"/>
      <c r="B45" s="32" t="s">
        <v>110</v>
      </c>
      <c r="C45" s="31">
        <v>992</v>
      </c>
      <c r="D45" s="62" t="s">
        <v>38</v>
      </c>
      <c r="E45" s="62" t="s">
        <v>50</v>
      </c>
      <c r="F45" s="66" t="s">
        <v>182</v>
      </c>
      <c r="G45" s="60" t="s">
        <v>111</v>
      </c>
      <c r="H45" s="114">
        <v>19</v>
      </c>
      <c r="I45" s="100">
        <f t="shared" si="2"/>
        <v>19</v>
      </c>
      <c r="J45" s="100">
        <f t="shared" si="0"/>
        <v>100</v>
      </c>
    </row>
    <row r="46" spans="1:10" s="28" customFormat="1" ht="62.25" customHeight="1">
      <c r="A46" s="21"/>
      <c r="B46" s="11" t="s">
        <v>183</v>
      </c>
      <c r="C46" s="31">
        <v>992</v>
      </c>
      <c r="D46" s="60" t="s">
        <v>38</v>
      </c>
      <c r="E46" s="60" t="s">
        <v>50</v>
      </c>
      <c r="F46" s="60" t="s">
        <v>184</v>
      </c>
      <c r="G46" s="60"/>
      <c r="H46" s="114">
        <f>H47</f>
        <v>595.5</v>
      </c>
      <c r="I46" s="100">
        <v>581.29999999999995</v>
      </c>
      <c r="J46" s="100">
        <f t="shared" si="0"/>
        <v>97.615449202350959</v>
      </c>
    </row>
    <row r="47" spans="1:10" s="28" customFormat="1" ht="41.25" customHeight="1">
      <c r="A47" s="21"/>
      <c r="B47" s="11" t="s">
        <v>114</v>
      </c>
      <c r="C47" s="31">
        <v>992</v>
      </c>
      <c r="D47" s="60" t="s">
        <v>38</v>
      </c>
      <c r="E47" s="60" t="s">
        <v>50</v>
      </c>
      <c r="F47" s="60" t="s">
        <v>185</v>
      </c>
      <c r="G47" s="60"/>
      <c r="H47" s="114">
        <f>H48</f>
        <v>595.5</v>
      </c>
      <c r="I47" s="100">
        <v>581.29999999999995</v>
      </c>
      <c r="J47" s="100">
        <f t="shared" si="0"/>
        <v>97.615449202350959</v>
      </c>
    </row>
    <row r="48" spans="1:10" s="28" customFormat="1" ht="21" customHeight="1">
      <c r="A48" s="21"/>
      <c r="B48" s="11" t="s">
        <v>186</v>
      </c>
      <c r="C48" s="31">
        <v>992</v>
      </c>
      <c r="D48" s="60" t="s">
        <v>38</v>
      </c>
      <c r="E48" s="60" t="s">
        <v>50</v>
      </c>
      <c r="F48" s="66" t="s">
        <v>187</v>
      </c>
      <c r="G48" s="60"/>
      <c r="H48" s="114">
        <f>H49</f>
        <v>595.5</v>
      </c>
      <c r="I48" s="100">
        <v>581.29999999999995</v>
      </c>
      <c r="J48" s="100">
        <f t="shared" si="0"/>
        <v>97.615449202350959</v>
      </c>
    </row>
    <row r="49" spans="1:10" s="28" customFormat="1" ht="60" customHeight="1">
      <c r="A49" s="21"/>
      <c r="B49" s="32" t="s">
        <v>110</v>
      </c>
      <c r="C49" s="31">
        <v>992</v>
      </c>
      <c r="D49" s="60" t="s">
        <v>38</v>
      </c>
      <c r="E49" s="60" t="s">
        <v>50</v>
      </c>
      <c r="F49" s="66" t="s">
        <v>187</v>
      </c>
      <c r="G49" s="60" t="s">
        <v>111</v>
      </c>
      <c r="H49" s="114">
        <v>595.5</v>
      </c>
      <c r="I49" s="100">
        <v>581.29999999999995</v>
      </c>
      <c r="J49" s="100">
        <f t="shared" si="0"/>
        <v>97.615449202350959</v>
      </c>
    </row>
    <row r="50" spans="1:10" s="28" customFormat="1" ht="60" customHeight="1">
      <c r="A50" s="21"/>
      <c r="B50" s="31" t="s">
        <v>164</v>
      </c>
      <c r="C50" s="32">
        <v>992</v>
      </c>
      <c r="D50" s="62" t="s">
        <v>38</v>
      </c>
      <c r="E50" s="62" t="s">
        <v>50</v>
      </c>
      <c r="F50" s="66" t="s">
        <v>165</v>
      </c>
      <c r="G50" s="60"/>
      <c r="H50" s="114">
        <f>H51</f>
        <v>648.6</v>
      </c>
      <c r="I50" s="100">
        <f t="shared" si="2"/>
        <v>648.6</v>
      </c>
      <c r="J50" s="100">
        <f t="shared" si="0"/>
        <v>100</v>
      </c>
    </row>
    <row r="51" spans="1:10" s="28" customFormat="1" ht="59.25" customHeight="1">
      <c r="A51" s="21"/>
      <c r="B51" s="64" t="s">
        <v>174</v>
      </c>
      <c r="C51" s="11">
        <v>992</v>
      </c>
      <c r="D51" s="60" t="s">
        <v>38</v>
      </c>
      <c r="E51" s="60" t="s">
        <v>50</v>
      </c>
      <c r="F51" s="66" t="s">
        <v>175</v>
      </c>
      <c r="G51" s="60"/>
      <c r="H51" s="114">
        <f>H52</f>
        <v>648.6</v>
      </c>
      <c r="I51" s="100">
        <f t="shared" si="2"/>
        <v>648.6</v>
      </c>
      <c r="J51" s="100">
        <f t="shared" si="0"/>
        <v>100</v>
      </c>
    </row>
    <row r="52" spans="1:10" s="28" customFormat="1" ht="56.25">
      <c r="A52" s="21"/>
      <c r="B52" s="35" t="s">
        <v>188</v>
      </c>
      <c r="C52" s="31">
        <v>992</v>
      </c>
      <c r="D52" s="60" t="s">
        <v>38</v>
      </c>
      <c r="E52" s="60" t="s">
        <v>50</v>
      </c>
      <c r="F52" s="66" t="s">
        <v>189</v>
      </c>
      <c r="G52" s="60"/>
      <c r="H52" s="114">
        <f>SUM(H53:H54)</f>
        <v>648.6</v>
      </c>
      <c r="I52" s="100">
        <f t="shared" si="2"/>
        <v>648.6</v>
      </c>
      <c r="J52" s="100">
        <f t="shared" si="0"/>
        <v>100</v>
      </c>
    </row>
    <row r="53" spans="1:10" s="28" customFormat="1" ht="60.75" customHeight="1">
      <c r="A53" s="21"/>
      <c r="B53" s="32" t="s">
        <v>110</v>
      </c>
      <c r="C53" s="31">
        <v>992</v>
      </c>
      <c r="D53" s="60" t="s">
        <v>38</v>
      </c>
      <c r="E53" s="60" t="s">
        <v>50</v>
      </c>
      <c r="F53" s="66" t="s">
        <v>189</v>
      </c>
      <c r="G53" s="60" t="s">
        <v>111</v>
      </c>
      <c r="H53" s="114">
        <v>192.6</v>
      </c>
      <c r="I53" s="100">
        <f t="shared" si="2"/>
        <v>192.6</v>
      </c>
      <c r="J53" s="100">
        <f t="shared" si="0"/>
        <v>100</v>
      </c>
    </row>
    <row r="54" spans="1:10" s="28" customFormat="1" ht="43.5" customHeight="1">
      <c r="A54" s="21"/>
      <c r="B54" s="32" t="s">
        <v>140</v>
      </c>
      <c r="C54" s="31">
        <v>992</v>
      </c>
      <c r="D54" s="60" t="s">
        <v>38</v>
      </c>
      <c r="E54" s="60" t="s">
        <v>50</v>
      </c>
      <c r="F54" s="66" t="s">
        <v>189</v>
      </c>
      <c r="G54" s="60" t="s">
        <v>141</v>
      </c>
      <c r="H54" s="114">
        <v>456</v>
      </c>
      <c r="I54" s="100">
        <f t="shared" si="2"/>
        <v>456</v>
      </c>
      <c r="J54" s="100">
        <f t="shared" si="0"/>
        <v>100</v>
      </c>
    </row>
    <row r="55" spans="1:10" s="28" customFormat="1" ht="56.25">
      <c r="A55" s="21"/>
      <c r="B55" s="32" t="s">
        <v>305</v>
      </c>
      <c r="C55" s="31">
        <v>992</v>
      </c>
      <c r="D55" s="60" t="s">
        <v>38</v>
      </c>
      <c r="E55" s="60" t="s">
        <v>50</v>
      </c>
      <c r="F55" s="66" t="s">
        <v>306</v>
      </c>
      <c r="G55" s="60"/>
      <c r="H55" s="114">
        <f>H56</f>
        <v>4201.4000000000005</v>
      </c>
      <c r="I55" s="114">
        <f>I56</f>
        <v>4200.9000000000005</v>
      </c>
      <c r="J55" s="100">
        <f t="shared" si="0"/>
        <v>99.988099205026899</v>
      </c>
    </row>
    <row r="56" spans="1:10" s="28" customFormat="1" ht="97.5" customHeight="1">
      <c r="A56" s="21"/>
      <c r="B56" s="32" t="s">
        <v>307</v>
      </c>
      <c r="C56" s="31">
        <v>992</v>
      </c>
      <c r="D56" s="60" t="s">
        <v>38</v>
      </c>
      <c r="E56" s="60" t="s">
        <v>50</v>
      </c>
      <c r="F56" s="66" t="s">
        <v>308</v>
      </c>
      <c r="G56" s="60"/>
      <c r="H56" s="114">
        <f>H57</f>
        <v>4201.4000000000005</v>
      </c>
      <c r="I56" s="114">
        <f>I57</f>
        <v>4200.9000000000005</v>
      </c>
      <c r="J56" s="100">
        <f t="shared" si="0"/>
        <v>99.988099205026899</v>
      </c>
    </row>
    <row r="57" spans="1:10" s="28" customFormat="1" ht="117.75" customHeight="1">
      <c r="A57" s="21"/>
      <c r="B57" s="32" t="s">
        <v>309</v>
      </c>
      <c r="C57" s="31">
        <v>992</v>
      </c>
      <c r="D57" s="60" t="s">
        <v>38</v>
      </c>
      <c r="E57" s="60" t="s">
        <v>50</v>
      </c>
      <c r="F57" s="66" t="s">
        <v>310</v>
      </c>
      <c r="G57" s="60"/>
      <c r="H57" s="114">
        <f>SUM(H58:H60)</f>
        <v>4201.4000000000005</v>
      </c>
      <c r="I57" s="114">
        <f>SUM(I58:I60)</f>
        <v>4200.9000000000005</v>
      </c>
      <c r="J57" s="100">
        <f t="shared" si="0"/>
        <v>99.988099205026899</v>
      </c>
    </row>
    <row r="58" spans="1:10" s="28" customFormat="1" ht="136.5" customHeight="1">
      <c r="A58" s="21"/>
      <c r="B58" s="11" t="s">
        <v>108</v>
      </c>
      <c r="C58" s="31">
        <v>992</v>
      </c>
      <c r="D58" s="60" t="s">
        <v>38</v>
      </c>
      <c r="E58" s="60" t="s">
        <v>50</v>
      </c>
      <c r="F58" s="66" t="s">
        <v>310</v>
      </c>
      <c r="G58" s="60" t="s">
        <v>109</v>
      </c>
      <c r="H58" s="114">
        <v>3861.4</v>
      </c>
      <c r="I58" s="100">
        <v>3860.9</v>
      </c>
      <c r="J58" s="100">
        <f t="shared" si="0"/>
        <v>99.987051328533695</v>
      </c>
    </row>
    <row r="59" spans="1:10" s="28" customFormat="1" ht="58.5" customHeight="1">
      <c r="A59" s="21"/>
      <c r="B59" s="32" t="s">
        <v>110</v>
      </c>
      <c r="C59" s="31">
        <v>992</v>
      </c>
      <c r="D59" s="60" t="s">
        <v>38</v>
      </c>
      <c r="E59" s="60" t="s">
        <v>50</v>
      </c>
      <c r="F59" s="66" t="s">
        <v>310</v>
      </c>
      <c r="G59" s="60" t="s">
        <v>111</v>
      </c>
      <c r="H59" s="114">
        <v>302.7</v>
      </c>
      <c r="I59" s="100">
        <f t="shared" si="2"/>
        <v>302.7</v>
      </c>
      <c r="J59" s="100">
        <f t="shared" si="0"/>
        <v>100</v>
      </c>
    </row>
    <row r="60" spans="1:10" s="30" customFormat="1" ht="21" customHeight="1">
      <c r="A60" s="21"/>
      <c r="B60" s="32" t="s">
        <v>112</v>
      </c>
      <c r="C60" s="31">
        <v>992</v>
      </c>
      <c r="D60" s="60" t="s">
        <v>38</v>
      </c>
      <c r="E60" s="60" t="s">
        <v>50</v>
      </c>
      <c r="F60" s="66" t="s">
        <v>310</v>
      </c>
      <c r="G60" s="60" t="s">
        <v>113</v>
      </c>
      <c r="H60" s="114">
        <v>37.299999999999997</v>
      </c>
      <c r="I60" s="100">
        <f t="shared" si="2"/>
        <v>37.299999999999997</v>
      </c>
      <c r="J60" s="100">
        <f t="shared" si="0"/>
        <v>100</v>
      </c>
    </row>
    <row r="61" spans="1:10" s="28" customFormat="1" ht="26.25" customHeight="1">
      <c r="A61" s="33" t="s">
        <v>76</v>
      </c>
      <c r="B61" s="34" t="s">
        <v>51</v>
      </c>
      <c r="C61" s="29">
        <v>992</v>
      </c>
      <c r="D61" s="63" t="s">
        <v>44</v>
      </c>
      <c r="E61" s="63" t="s">
        <v>39</v>
      </c>
      <c r="F61" s="63"/>
      <c r="G61" s="63"/>
      <c r="H61" s="113">
        <f>H62</f>
        <v>443.5</v>
      </c>
      <c r="I61" s="99">
        <f t="shared" si="2"/>
        <v>443.5</v>
      </c>
      <c r="J61" s="99">
        <f t="shared" si="0"/>
        <v>100</v>
      </c>
    </row>
    <row r="62" spans="1:10" s="28" customFormat="1" ht="42" customHeight="1">
      <c r="A62" s="33"/>
      <c r="B62" s="11" t="s">
        <v>52</v>
      </c>
      <c r="C62" s="29">
        <v>992</v>
      </c>
      <c r="D62" s="63" t="s">
        <v>44</v>
      </c>
      <c r="E62" s="63" t="s">
        <v>53</v>
      </c>
      <c r="F62" s="60"/>
      <c r="G62" s="60"/>
      <c r="H62" s="113">
        <f>H63</f>
        <v>443.5</v>
      </c>
      <c r="I62" s="99">
        <f t="shared" si="2"/>
        <v>443.5</v>
      </c>
      <c r="J62" s="99">
        <f t="shared" si="0"/>
        <v>100</v>
      </c>
    </row>
    <row r="63" spans="1:10" s="28" customFormat="1" ht="62.25" customHeight="1">
      <c r="A63" s="33"/>
      <c r="B63" s="31" t="s">
        <v>164</v>
      </c>
      <c r="C63" s="32">
        <v>992</v>
      </c>
      <c r="D63" s="62" t="s">
        <v>44</v>
      </c>
      <c r="E63" s="62" t="s">
        <v>53</v>
      </c>
      <c r="F63" s="66" t="s">
        <v>165</v>
      </c>
      <c r="G63" s="60"/>
      <c r="H63" s="114">
        <v>443.5</v>
      </c>
      <c r="I63" s="100">
        <f t="shared" si="2"/>
        <v>443.5</v>
      </c>
      <c r="J63" s="100">
        <f t="shared" si="0"/>
        <v>100</v>
      </c>
    </row>
    <row r="64" spans="1:10" s="28" customFormat="1" ht="61.5" customHeight="1">
      <c r="A64" s="33"/>
      <c r="B64" s="11" t="s">
        <v>174</v>
      </c>
      <c r="C64" s="31">
        <v>992</v>
      </c>
      <c r="D64" s="60" t="s">
        <v>44</v>
      </c>
      <c r="E64" s="60" t="s">
        <v>53</v>
      </c>
      <c r="F64" s="60" t="s">
        <v>175</v>
      </c>
      <c r="G64" s="60"/>
      <c r="H64" s="114">
        <v>443.5</v>
      </c>
      <c r="I64" s="100">
        <f t="shared" si="2"/>
        <v>443.5</v>
      </c>
      <c r="J64" s="100">
        <f t="shared" si="0"/>
        <v>100</v>
      </c>
    </row>
    <row r="65" spans="1:10" s="28" customFormat="1" ht="60" customHeight="1">
      <c r="A65" s="33"/>
      <c r="B65" s="11" t="s">
        <v>54</v>
      </c>
      <c r="C65" s="31">
        <v>992</v>
      </c>
      <c r="D65" s="60" t="s">
        <v>44</v>
      </c>
      <c r="E65" s="60" t="s">
        <v>53</v>
      </c>
      <c r="F65" s="66" t="s">
        <v>190</v>
      </c>
      <c r="G65" s="60"/>
      <c r="H65" s="114">
        <v>443.5</v>
      </c>
      <c r="I65" s="100">
        <f t="shared" si="2"/>
        <v>443.5</v>
      </c>
      <c r="J65" s="100">
        <f t="shared" si="0"/>
        <v>100</v>
      </c>
    </row>
    <row r="66" spans="1:10" s="28" customFormat="1" ht="138.75" customHeight="1">
      <c r="A66" s="33"/>
      <c r="B66" s="11" t="s">
        <v>108</v>
      </c>
      <c r="C66" s="31">
        <v>992</v>
      </c>
      <c r="D66" s="60" t="s">
        <v>44</v>
      </c>
      <c r="E66" s="60" t="s">
        <v>53</v>
      </c>
      <c r="F66" s="66" t="s">
        <v>190</v>
      </c>
      <c r="G66" s="60" t="s">
        <v>109</v>
      </c>
      <c r="H66" s="114">
        <v>443.5</v>
      </c>
      <c r="I66" s="100">
        <f t="shared" si="2"/>
        <v>443.5</v>
      </c>
      <c r="J66" s="100">
        <f t="shared" si="0"/>
        <v>100</v>
      </c>
    </row>
    <row r="67" spans="1:10" s="28" customFormat="1" ht="57.75" customHeight="1">
      <c r="A67" s="33">
        <v>3</v>
      </c>
      <c r="B67" s="34" t="s">
        <v>55</v>
      </c>
      <c r="C67" s="29">
        <v>992</v>
      </c>
      <c r="D67" s="63" t="s">
        <v>53</v>
      </c>
      <c r="E67" s="63" t="s">
        <v>39</v>
      </c>
      <c r="F67" s="63"/>
      <c r="G67" s="63"/>
      <c r="H67" s="113">
        <f>H68+H73</f>
        <v>65</v>
      </c>
      <c r="I67" s="99">
        <f t="shared" si="2"/>
        <v>65</v>
      </c>
      <c r="J67" s="99">
        <f t="shared" si="0"/>
        <v>100</v>
      </c>
    </row>
    <row r="68" spans="1:10" s="28" customFormat="1" ht="81" customHeight="1">
      <c r="A68" s="33"/>
      <c r="B68" s="11" t="s">
        <v>311</v>
      </c>
      <c r="C68" s="29">
        <v>992</v>
      </c>
      <c r="D68" s="63" t="s">
        <v>53</v>
      </c>
      <c r="E68" s="63" t="s">
        <v>56</v>
      </c>
      <c r="F68" s="63"/>
      <c r="G68" s="63"/>
      <c r="H68" s="113">
        <v>25</v>
      </c>
      <c r="I68" s="99">
        <f t="shared" si="2"/>
        <v>25</v>
      </c>
      <c r="J68" s="99">
        <f t="shared" si="0"/>
        <v>100</v>
      </c>
    </row>
    <row r="69" spans="1:10" s="28" customFormat="1" ht="102" customHeight="1">
      <c r="A69" s="33"/>
      <c r="B69" s="11" t="s">
        <v>115</v>
      </c>
      <c r="C69" s="31">
        <v>992</v>
      </c>
      <c r="D69" s="60" t="s">
        <v>53</v>
      </c>
      <c r="E69" s="60" t="s">
        <v>56</v>
      </c>
      <c r="F69" s="60" t="s">
        <v>191</v>
      </c>
      <c r="G69" s="60"/>
      <c r="H69" s="114">
        <v>25</v>
      </c>
      <c r="I69" s="100">
        <f t="shared" si="2"/>
        <v>25</v>
      </c>
      <c r="J69" s="100">
        <f t="shared" si="0"/>
        <v>100</v>
      </c>
    </row>
    <row r="70" spans="1:10" s="28" customFormat="1" ht="63.75" customHeight="1">
      <c r="A70" s="33"/>
      <c r="B70" s="11" t="s">
        <v>312</v>
      </c>
      <c r="C70" s="31">
        <v>992</v>
      </c>
      <c r="D70" s="60" t="s">
        <v>53</v>
      </c>
      <c r="E70" s="60" t="s">
        <v>56</v>
      </c>
      <c r="F70" s="60" t="s">
        <v>313</v>
      </c>
      <c r="G70" s="60"/>
      <c r="H70" s="114">
        <v>25</v>
      </c>
      <c r="I70" s="100">
        <f t="shared" si="2"/>
        <v>25</v>
      </c>
      <c r="J70" s="100">
        <f t="shared" si="0"/>
        <v>100</v>
      </c>
    </row>
    <row r="71" spans="1:10" s="28" customFormat="1" ht="42.75" customHeight="1">
      <c r="A71" s="33"/>
      <c r="B71" s="11" t="s">
        <v>314</v>
      </c>
      <c r="C71" s="31">
        <v>992</v>
      </c>
      <c r="D71" s="60" t="s">
        <v>53</v>
      </c>
      <c r="E71" s="60" t="s">
        <v>56</v>
      </c>
      <c r="F71" s="60" t="s">
        <v>315</v>
      </c>
      <c r="G71" s="60"/>
      <c r="H71" s="114">
        <v>25</v>
      </c>
      <c r="I71" s="100">
        <f t="shared" si="2"/>
        <v>25</v>
      </c>
      <c r="J71" s="100">
        <f t="shared" si="0"/>
        <v>100</v>
      </c>
    </row>
    <row r="72" spans="1:10" s="28" customFormat="1" ht="63" customHeight="1">
      <c r="A72" s="33"/>
      <c r="B72" s="32" t="s">
        <v>110</v>
      </c>
      <c r="C72" s="31">
        <v>992</v>
      </c>
      <c r="D72" s="60" t="s">
        <v>53</v>
      </c>
      <c r="E72" s="60" t="s">
        <v>56</v>
      </c>
      <c r="F72" s="60" t="s">
        <v>315</v>
      </c>
      <c r="G72" s="60" t="s">
        <v>111</v>
      </c>
      <c r="H72" s="114">
        <v>25</v>
      </c>
      <c r="I72" s="100">
        <f t="shared" si="2"/>
        <v>25</v>
      </c>
      <c r="J72" s="100">
        <f t="shared" si="0"/>
        <v>100</v>
      </c>
    </row>
    <row r="73" spans="1:10" s="28" customFormat="1" ht="60.75" customHeight="1">
      <c r="A73" s="21"/>
      <c r="B73" s="32" t="s">
        <v>316</v>
      </c>
      <c r="C73" s="29">
        <v>992</v>
      </c>
      <c r="D73" s="63" t="s">
        <v>53</v>
      </c>
      <c r="E73" s="63" t="s">
        <v>317</v>
      </c>
      <c r="F73" s="63"/>
      <c r="G73" s="63"/>
      <c r="H73" s="113">
        <v>40</v>
      </c>
      <c r="I73" s="99">
        <f t="shared" si="2"/>
        <v>40</v>
      </c>
      <c r="J73" s="99">
        <f t="shared" si="0"/>
        <v>100</v>
      </c>
    </row>
    <row r="74" spans="1:10" s="28" customFormat="1" ht="81" customHeight="1">
      <c r="A74" s="21"/>
      <c r="B74" s="31" t="s">
        <v>116</v>
      </c>
      <c r="C74" s="31">
        <v>992</v>
      </c>
      <c r="D74" s="62" t="s">
        <v>53</v>
      </c>
      <c r="E74" s="62" t="s">
        <v>317</v>
      </c>
      <c r="F74" s="66" t="s">
        <v>192</v>
      </c>
      <c r="G74" s="60"/>
      <c r="H74" s="114">
        <v>40</v>
      </c>
      <c r="I74" s="100">
        <f t="shared" si="2"/>
        <v>40</v>
      </c>
      <c r="J74" s="100">
        <f t="shared" si="0"/>
        <v>100</v>
      </c>
    </row>
    <row r="75" spans="1:10" s="28" customFormat="1" ht="60.75" customHeight="1">
      <c r="A75" s="21"/>
      <c r="B75" s="11" t="s">
        <v>117</v>
      </c>
      <c r="C75" s="31">
        <v>992</v>
      </c>
      <c r="D75" s="60" t="s">
        <v>53</v>
      </c>
      <c r="E75" s="60" t="s">
        <v>317</v>
      </c>
      <c r="F75" s="66" t="s">
        <v>193</v>
      </c>
      <c r="G75" s="60"/>
      <c r="H75" s="114">
        <v>40</v>
      </c>
      <c r="I75" s="100">
        <f t="shared" si="2"/>
        <v>40</v>
      </c>
      <c r="J75" s="100">
        <f t="shared" si="0"/>
        <v>100</v>
      </c>
    </row>
    <row r="76" spans="1:10" s="28" customFormat="1" ht="62.25" customHeight="1">
      <c r="A76" s="21"/>
      <c r="B76" s="11" t="s">
        <v>118</v>
      </c>
      <c r="C76" s="31">
        <v>992</v>
      </c>
      <c r="D76" s="60" t="s">
        <v>53</v>
      </c>
      <c r="E76" s="60" t="s">
        <v>317</v>
      </c>
      <c r="F76" s="66" t="s">
        <v>194</v>
      </c>
      <c r="G76" s="60"/>
      <c r="H76" s="114">
        <v>40</v>
      </c>
      <c r="I76" s="100">
        <f t="shared" si="2"/>
        <v>40</v>
      </c>
      <c r="J76" s="100">
        <f t="shared" ref="J76:J139" si="3">I76*100/H76</f>
        <v>100</v>
      </c>
    </row>
    <row r="77" spans="1:10" s="28" customFormat="1" ht="60.75" customHeight="1">
      <c r="A77" s="21"/>
      <c r="B77" s="32" t="s">
        <v>110</v>
      </c>
      <c r="C77" s="31">
        <v>992</v>
      </c>
      <c r="D77" s="60" t="s">
        <v>53</v>
      </c>
      <c r="E77" s="60" t="s">
        <v>317</v>
      </c>
      <c r="F77" s="66" t="s">
        <v>194</v>
      </c>
      <c r="G77" s="60" t="s">
        <v>111</v>
      </c>
      <c r="H77" s="114">
        <v>40</v>
      </c>
      <c r="I77" s="100">
        <f t="shared" si="2"/>
        <v>40</v>
      </c>
      <c r="J77" s="100">
        <f t="shared" si="3"/>
        <v>100</v>
      </c>
    </row>
    <row r="78" spans="1:10" s="28" customFormat="1" ht="22.5" customHeight="1">
      <c r="A78" s="33" t="s">
        <v>77</v>
      </c>
      <c r="B78" s="34" t="s">
        <v>57</v>
      </c>
      <c r="C78" s="29">
        <v>992</v>
      </c>
      <c r="D78" s="63" t="s">
        <v>46</v>
      </c>
      <c r="E78" s="63" t="s">
        <v>39</v>
      </c>
      <c r="F78" s="63"/>
      <c r="G78" s="63"/>
      <c r="H78" s="113">
        <f>H79+H89</f>
        <v>10895.8</v>
      </c>
      <c r="I78" s="113">
        <f>I79+I89</f>
        <v>9785.3999999999978</v>
      </c>
      <c r="J78" s="100">
        <f t="shared" si="3"/>
        <v>89.808917197452217</v>
      </c>
    </row>
    <row r="79" spans="1:10" s="28" customFormat="1" ht="42.75" customHeight="1">
      <c r="A79" s="21"/>
      <c r="B79" s="11" t="s">
        <v>58</v>
      </c>
      <c r="C79" s="29">
        <v>992</v>
      </c>
      <c r="D79" s="63" t="s">
        <v>46</v>
      </c>
      <c r="E79" s="63" t="s">
        <v>56</v>
      </c>
      <c r="F79" s="60"/>
      <c r="G79" s="60"/>
      <c r="H79" s="113">
        <f>H80</f>
        <v>10839</v>
      </c>
      <c r="I79" s="113">
        <f>I80</f>
        <v>9728.5999999999985</v>
      </c>
      <c r="J79" s="100">
        <f t="shared" si="3"/>
        <v>89.755512501153234</v>
      </c>
    </row>
    <row r="80" spans="1:10" s="28" customFormat="1" ht="138.75" customHeight="1">
      <c r="A80" s="21"/>
      <c r="B80" s="11" t="s">
        <v>124</v>
      </c>
      <c r="C80" s="31">
        <v>992</v>
      </c>
      <c r="D80" s="60" t="s">
        <v>46</v>
      </c>
      <c r="E80" s="60" t="s">
        <v>56</v>
      </c>
      <c r="F80" s="66" t="s">
        <v>195</v>
      </c>
      <c r="G80" s="60"/>
      <c r="H80" s="114">
        <f>H81+H84</f>
        <v>10839</v>
      </c>
      <c r="I80" s="114">
        <f>I81+I84</f>
        <v>9728.5999999999985</v>
      </c>
      <c r="J80" s="100">
        <f t="shared" si="3"/>
        <v>89.755512501153234</v>
      </c>
    </row>
    <row r="81" spans="1:10" s="28" customFormat="1" ht="42" customHeight="1">
      <c r="A81" s="21"/>
      <c r="B81" s="32" t="s">
        <v>120</v>
      </c>
      <c r="C81" s="31">
        <v>992</v>
      </c>
      <c r="D81" s="60" t="s">
        <v>46</v>
      </c>
      <c r="E81" s="60" t="s">
        <v>56</v>
      </c>
      <c r="F81" s="60" t="s">
        <v>196</v>
      </c>
      <c r="G81" s="60"/>
      <c r="H81" s="114">
        <v>4640</v>
      </c>
      <c r="I81" s="100">
        <v>4304.2</v>
      </c>
      <c r="J81" s="100">
        <f t="shared" si="3"/>
        <v>92.762931034482762</v>
      </c>
    </row>
    <row r="82" spans="1:10" s="28" customFormat="1" ht="24.75" customHeight="1">
      <c r="A82" s="21"/>
      <c r="B82" s="32" t="s">
        <v>121</v>
      </c>
      <c r="C82" s="31">
        <v>992</v>
      </c>
      <c r="D82" s="60" t="s">
        <v>46</v>
      </c>
      <c r="E82" s="60" t="s">
        <v>56</v>
      </c>
      <c r="F82" s="60" t="s">
        <v>197</v>
      </c>
      <c r="G82" s="60"/>
      <c r="H82" s="114">
        <v>4640</v>
      </c>
      <c r="I82" s="100">
        <v>4304.2</v>
      </c>
      <c r="J82" s="100">
        <f t="shared" si="3"/>
        <v>92.762931034482762</v>
      </c>
    </row>
    <row r="83" spans="1:10" s="28" customFormat="1" ht="60.75" customHeight="1">
      <c r="A83" s="21"/>
      <c r="B83" s="32" t="s">
        <v>110</v>
      </c>
      <c r="C83" s="31">
        <v>992</v>
      </c>
      <c r="D83" s="60" t="s">
        <v>46</v>
      </c>
      <c r="E83" s="60" t="s">
        <v>56</v>
      </c>
      <c r="F83" s="60" t="s">
        <v>197</v>
      </c>
      <c r="G83" s="60" t="s">
        <v>111</v>
      </c>
      <c r="H83" s="114">
        <v>4640</v>
      </c>
      <c r="I83" s="100">
        <v>4304.2</v>
      </c>
      <c r="J83" s="100">
        <f t="shared" si="3"/>
        <v>92.762931034482762</v>
      </c>
    </row>
    <row r="84" spans="1:10" s="28" customFormat="1" ht="76.5" customHeight="1">
      <c r="A84" s="21"/>
      <c r="B84" s="32" t="s">
        <v>122</v>
      </c>
      <c r="C84" s="31">
        <v>992</v>
      </c>
      <c r="D84" s="60" t="s">
        <v>46</v>
      </c>
      <c r="E84" s="60" t="s">
        <v>56</v>
      </c>
      <c r="F84" s="60" t="s">
        <v>198</v>
      </c>
      <c r="G84" s="60"/>
      <c r="H84" s="114">
        <f>H86+H88</f>
        <v>6199</v>
      </c>
      <c r="I84" s="114">
        <f>I86+I88</f>
        <v>5424.4</v>
      </c>
      <c r="J84" s="100">
        <f t="shared" si="3"/>
        <v>87.504436199387001</v>
      </c>
    </row>
    <row r="85" spans="1:10" s="28" customFormat="1" ht="39.75" customHeight="1">
      <c r="A85" s="21"/>
      <c r="B85" s="32" t="s">
        <v>199</v>
      </c>
      <c r="C85" s="31">
        <v>992</v>
      </c>
      <c r="D85" s="60" t="s">
        <v>46</v>
      </c>
      <c r="E85" s="60" t="s">
        <v>56</v>
      </c>
      <c r="F85" s="66" t="s">
        <v>200</v>
      </c>
      <c r="G85" s="60"/>
      <c r="H85" s="114">
        <v>3800</v>
      </c>
      <c r="I85" s="100">
        <v>3478.9</v>
      </c>
      <c r="J85" s="100">
        <f t="shared" si="3"/>
        <v>91.55</v>
      </c>
    </row>
    <row r="86" spans="1:10" s="28" customFormat="1" ht="61.5" customHeight="1">
      <c r="A86" s="21"/>
      <c r="B86" s="32" t="s">
        <v>110</v>
      </c>
      <c r="C86" s="31">
        <v>992</v>
      </c>
      <c r="D86" s="60" t="s">
        <v>46</v>
      </c>
      <c r="E86" s="60" t="s">
        <v>56</v>
      </c>
      <c r="F86" s="66" t="s">
        <v>200</v>
      </c>
      <c r="G86" s="60" t="s">
        <v>111</v>
      </c>
      <c r="H86" s="114">
        <v>3800</v>
      </c>
      <c r="I86" s="100">
        <v>3478.9</v>
      </c>
      <c r="J86" s="100">
        <f t="shared" si="3"/>
        <v>91.55</v>
      </c>
    </row>
    <row r="87" spans="1:10" s="28" customFormat="1" ht="80.25" customHeight="1">
      <c r="A87" s="21"/>
      <c r="B87" s="32" t="s">
        <v>123</v>
      </c>
      <c r="C87" s="31">
        <v>992</v>
      </c>
      <c r="D87" s="60" t="s">
        <v>46</v>
      </c>
      <c r="E87" s="60" t="s">
        <v>56</v>
      </c>
      <c r="F87" s="66" t="s">
        <v>201</v>
      </c>
      <c r="G87" s="60"/>
      <c r="H87" s="114">
        <v>2399</v>
      </c>
      <c r="I87" s="100">
        <v>1945.5</v>
      </c>
      <c r="J87" s="100">
        <f t="shared" si="3"/>
        <v>81.096290120883708</v>
      </c>
    </row>
    <row r="88" spans="1:10" s="28" customFormat="1" ht="60.75" customHeight="1">
      <c r="A88" s="21"/>
      <c r="B88" s="32" t="s">
        <v>110</v>
      </c>
      <c r="C88" s="31">
        <v>992</v>
      </c>
      <c r="D88" s="60" t="s">
        <v>46</v>
      </c>
      <c r="E88" s="60" t="s">
        <v>56</v>
      </c>
      <c r="F88" s="66" t="s">
        <v>201</v>
      </c>
      <c r="G88" s="60" t="s">
        <v>111</v>
      </c>
      <c r="H88" s="114">
        <v>2399</v>
      </c>
      <c r="I88" s="100">
        <v>1945.5</v>
      </c>
      <c r="J88" s="100">
        <f t="shared" si="3"/>
        <v>81.096290120883708</v>
      </c>
    </row>
    <row r="89" spans="1:10" s="28" customFormat="1" ht="42.75" customHeight="1">
      <c r="A89" s="21"/>
      <c r="B89" s="11" t="s">
        <v>59</v>
      </c>
      <c r="C89" s="29">
        <v>992</v>
      </c>
      <c r="D89" s="63" t="s">
        <v>46</v>
      </c>
      <c r="E89" s="63" t="s">
        <v>60</v>
      </c>
      <c r="F89" s="60"/>
      <c r="G89" s="60"/>
      <c r="H89" s="113">
        <f>H90+H94</f>
        <v>56.8</v>
      </c>
      <c r="I89" s="99">
        <f t="shared" ref="I89:I150" si="4">H89</f>
        <v>56.8</v>
      </c>
      <c r="J89" s="99">
        <f t="shared" si="3"/>
        <v>100</v>
      </c>
    </row>
    <row r="90" spans="1:10" s="28" customFormat="1" ht="122.25" customHeight="1">
      <c r="A90" s="21"/>
      <c r="B90" s="11" t="s">
        <v>119</v>
      </c>
      <c r="C90" s="31">
        <v>992</v>
      </c>
      <c r="D90" s="60" t="s">
        <v>46</v>
      </c>
      <c r="E90" s="60" t="s">
        <v>60</v>
      </c>
      <c r="F90" s="66" t="s">
        <v>195</v>
      </c>
      <c r="G90" s="60"/>
      <c r="H90" s="114">
        <f>H91</f>
        <v>49.8</v>
      </c>
      <c r="I90" s="100">
        <f t="shared" si="4"/>
        <v>49.8</v>
      </c>
      <c r="J90" s="100">
        <f t="shared" si="3"/>
        <v>100</v>
      </c>
    </row>
    <row r="91" spans="1:10" s="28" customFormat="1" ht="42" customHeight="1">
      <c r="A91" s="21"/>
      <c r="B91" s="11" t="s">
        <v>202</v>
      </c>
      <c r="C91" s="31">
        <v>992</v>
      </c>
      <c r="D91" s="60" t="s">
        <v>46</v>
      </c>
      <c r="E91" s="60" t="s">
        <v>60</v>
      </c>
      <c r="F91" s="66" t="s">
        <v>203</v>
      </c>
      <c r="G91" s="60"/>
      <c r="H91" s="114">
        <v>49.8</v>
      </c>
      <c r="I91" s="100">
        <f t="shared" si="4"/>
        <v>49.8</v>
      </c>
      <c r="J91" s="100">
        <f t="shared" si="3"/>
        <v>100</v>
      </c>
    </row>
    <row r="92" spans="1:10" s="28" customFormat="1" ht="60" customHeight="1">
      <c r="A92" s="21"/>
      <c r="B92" s="11" t="s">
        <v>204</v>
      </c>
      <c r="C92" s="31">
        <v>992</v>
      </c>
      <c r="D92" s="60" t="s">
        <v>46</v>
      </c>
      <c r="E92" s="60" t="s">
        <v>60</v>
      </c>
      <c r="F92" s="60" t="s">
        <v>205</v>
      </c>
      <c r="G92" s="60"/>
      <c r="H92" s="114">
        <v>49.8</v>
      </c>
      <c r="I92" s="100">
        <f t="shared" si="4"/>
        <v>49.8</v>
      </c>
      <c r="J92" s="100">
        <f t="shared" si="3"/>
        <v>100</v>
      </c>
    </row>
    <row r="93" spans="1:10" s="28" customFormat="1" ht="62.25" customHeight="1">
      <c r="A93" s="21"/>
      <c r="B93" s="32" t="s">
        <v>110</v>
      </c>
      <c r="C93" s="31">
        <v>992</v>
      </c>
      <c r="D93" s="60" t="s">
        <v>46</v>
      </c>
      <c r="E93" s="60" t="s">
        <v>60</v>
      </c>
      <c r="F93" s="60" t="s">
        <v>205</v>
      </c>
      <c r="G93" s="60" t="s">
        <v>111</v>
      </c>
      <c r="H93" s="114">
        <v>49.8</v>
      </c>
      <c r="I93" s="100">
        <f t="shared" si="4"/>
        <v>49.8</v>
      </c>
      <c r="J93" s="100">
        <f t="shared" si="3"/>
        <v>100</v>
      </c>
    </row>
    <row r="94" spans="1:10" s="28" customFormat="1" ht="77.25" customHeight="1">
      <c r="A94" s="21"/>
      <c r="B94" s="32" t="s">
        <v>264</v>
      </c>
      <c r="C94" s="11">
        <v>992</v>
      </c>
      <c r="D94" s="60" t="s">
        <v>46</v>
      </c>
      <c r="E94" s="60" t="s">
        <v>60</v>
      </c>
      <c r="F94" s="66" t="s">
        <v>265</v>
      </c>
      <c r="G94" s="60"/>
      <c r="H94" s="114">
        <v>7</v>
      </c>
      <c r="I94" s="100">
        <f t="shared" si="4"/>
        <v>7</v>
      </c>
      <c r="J94" s="100">
        <f t="shared" si="3"/>
        <v>100</v>
      </c>
    </row>
    <row r="95" spans="1:10" s="28" customFormat="1" ht="41.25" customHeight="1">
      <c r="A95" s="21"/>
      <c r="B95" s="32" t="s">
        <v>266</v>
      </c>
      <c r="C95" s="11">
        <v>992</v>
      </c>
      <c r="D95" s="60" t="s">
        <v>46</v>
      </c>
      <c r="E95" s="60" t="s">
        <v>60</v>
      </c>
      <c r="F95" s="66" t="s">
        <v>267</v>
      </c>
      <c r="G95" s="60"/>
      <c r="H95" s="114">
        <v>7</v>
      </c>
      <c r="I95" s="100">
        <f t="shared" si="4"/>
        <v>7</v>
      </c>
      <c r="J95" s="100">
        <f t="shared" si="3"/>
        <v>100</v>
      </c>
    </row>
    <row r="96" spans="1:10" s="28" customFormat="1" ht="41.25" customHeight="1">
      <c r="A96" s="21"/>
      <c r="B96" s="32" t="s">
        <v>268</v>
      </c>
      <c r="C96" s="21">
        <v>992</v>
      </c>
      <c r="D96" s="60" t="s">
        <v>46</v>
      </c>
      <c r="E96" s="60" t="s">
        <v>60</v>
      </c>
      <c r="F96" s="66" t="s">
        <v>269</v>
      </c>
      <c r="G96" s="60"/>
      <c r="H96" s="114">
        <v>7</v>
      </c>
      <c r="I96" s="100">
        <f t="shared" si="4"/>
        <v>7</v>
      </c>
      <c r="J96" s="100">
        <f t="shared" si="3"/>
        <v>100</v>
      </c>
    </row>
    <row r="97" spans="1:10" s="30" customFormat="1" ht="59.25" customHeight="1">
      <c r="A97" s="21"/>
      <c r="B97" s="32" t="s">
        <v>110</v>
      </c>
      <c r="C97" s="21">
        <v>992</v>
      </c>
      <c r="D97" s="60" t="s">
        <v>46</v>
      </c>
      <c r="E97" s="60" t="s">
        <v>60</v>
      </c>
      <c r="F97" s="66" t="s">
        <v>269</v>
      </c>
      <c r="G97" s="60" t="s">
        <v>111</v>
      </c>
      <c r="H97" s="114">
        <v>7</v>
      </c>
      <c r="I97" s="100">
        <f t="shared" si="4"/>
        <v>7</v>
      </c>
      <c r="J97" s="100">
        <f t="shared" si="3"/>
        <v>100</v>
      </c>
    </row>
    <row r="98" spans="1:10" s="30" customFormat="1" ht="42.75" customHeight="1">
      <c r="A98" s="33" t="s">
        <v>78</v>
      </c>
      <c r="B98" s="34" t="s">
        <v>61</v>
      </c>
      <c r="C98" s="34">
        <v>992</v>
      </c>
      <c r="D98" s="63" t="s">
        <v>62</v>
      </c>
      <c r="E98" s="63" t="s">
        <v>39</v>
      </c>
      <c r="F98" s="63"/>
      <c r="G98" s="63"/>
      <c r="H98" s="113">
        <f>H99+H114</f>
        <v>31575.300000000003</v>
      </c>
      <c r="I98" s="113">
        <f>I99+I114</f>
        <v>31568.9</v>
      </c>
      <c r="J98" s="99">
        <f t="shared" si="3"/>
        <v>99.97973099226293</v>
      </c>
    </row>
    <row r="99" spans="1:10" s="30" customFormat="1">
      <c r="A99" s="33"/>
      <c r="B99" s="11" t="s">
        <v>63</v>
      </c>
      <c r="C99" s="34">
        <v>992</v>
      </c>
      <c r="D99" s="63" t="s">
        <v>62</v>
      </c>
      <c r="E99" s="63" t="s">
        <v>44</v>
      </c>
      <c r="F99" s="63"/>
      <c r="G99" s="63"/>
      <c r="H99" s="113">
        <f>H100</f>
        <v>5385.5</v>
      </c>
      <c r="I99" s="113">
        <f>I100</f>
        <v>5381.2</v>
      </c>
      <c r="J99" s="99">
        <f t="shared" si="3"/>
        <v>99.920155974375632</v>
      </c>
    </row>
    <row r="100" spans="1:10" s="28" customFormat="1" ht="99" customHeight="1">
      <c r="A100" s="33"/>
      <c r="B100" s="11" t="s">
        <v>125</v>
      </c>
      <c r="C100" s="31">
        <v>992</v>
      </c>
      <c r="D100" s="60" t="s">
        <v>62</v>
      </c>
      <c r="E100" s="60" t="s">
        <v>44</v>
      </c>
      <c r="F100" s="66" t="s">
        <v>206</v>
      </c>
      <c r="G100" s="60"/>
      <c r="H100" s="114">
        <f>H101+H110+H111</f>
        <v>5385.5</v>
      </c>
      <c r="I100" s="114">
        <f>I101+I110+I111</f>
        <v>5381.2</v>
      </c>
      <c r="J100" s="100">
        <f t="shared" si="3"/>
        <v>99.920155974375632</v>
      </c>
    </row>
    <row r="101" spans="1:10" s="28" customFormat="1" ht="41.25" customHeight="1">
      <c r="A101" s="33"/>
      <c r="B101" s="32" t="s">
        <v>126</v>
      </c>
      <c r="C101" s="31">
        <v>992</v>
      </c>
      <c r="D101" s="60" t="s">
        <v>62</v>
      </c>
      <c r="E101" s="60" t="s">
        <v>44</v>
      </c>
      <c r="F101" s="60" t="s">
        <v>207</v>
      </c>
      <c r="G101" s="60"/>
      <c r="H101" s="114">
        <f>H102+H104+H106</f>
        <v>2928</v>
      </c>
      <c r="I101" s="114">
        <f>I102+I104+I106</f>
        <v>2923.7</v>
      </c>
      <c r="J101" s="100">
        <f t="shared" si="3"/>
        <v>99.853142076502735</v>
      </c>
    </row>
    <row r="102" spans="1:10" s="28" customFormat="1" ht="41.25" customHeight="1">
      <c r="A102" s="33"/>
      <c r="B102" s="32" t="s">
        <v>127</v>
      </c>
      <c r="C102" s="31">
        <v>992</v>
      </c>
      <c r="D102" s="60" t="s">
        <v>62</v>
      </c>
      <c r="E102" s="60" t="s">
        <v>44</v>
      </c>
      <c r="F102" s="21" t="s">
        <v>208</v>
      </c>
      <c r="G102" s="60"/>
      <c r="H102" s="114">
        <f>H103</f>
        <v>715</v>
      </c>
      <c r="I102" s="114">
        <f>I103</f>
        <v>710.7</v>
      </c>
      <c r="J102" s="100">
        <f t="shared" si="3"/>
        <v>99.3986013986014</v>
      </c>
    </row>
    <row r="103" spans="1:10" s="28" customFormat="1" ht="60.75" customHeight="1">
      <c r="A103" s="33"/>
      <c r="B103" s="32" t="s">
        <v>110</v>
      </c>
      <c r="C103" s="31">
        <v>992</v>
      </c>
      <c r="D103" s="60" t="s">
        <v>62</v>
      </c>
      <c r="E103" s="60" t="s">
        <v>44</v>
      </c>
      <c r="F103" s="21" t="s">
        <v>208</v>
      </c>
      <c r="G103" s="60" t="s">
        <v>111</v>
      </c>
      <c r="H103" s="114">
        <v>715</v>
      </c>
      <c r="I103" s="100">
        <v>710.7</v>
      </c>
      <c r="J103" s="100">
        <f t="shared" si="3"/>
        <v>99.3986013986014</v>
      </c>
    </row>
    <row r="104" spans="1:10" s="28" customFormat="1" ht="38.25" customHeight="1">
      <c r="A104" s="33"/>
      <c r="B104" s="32" t="s">
        <v>318</v>
      </c>
      <c r="C104" s="31">
        <v>992</v>
      </c>
      <c r="D104" s="60" t="s">
        <v>62</v>
      </c>
      <c r="E104" s="60" t="s">
        <v>44</v>
      </c>
      <c r="F104" s="112" t="s">
        <v>319</v>
      </c>
      <c r="G104" s="60"/>
      <c r="H104" s="114">
        <v>1894.3</v>
      </c>
      <c r="I104" s="100">
        <f t="shared" si="4"/>
        <v>1894.3</v>
      </c>
      <c r="J104" s="100">
        <f t="shared" si="3"/>
        <v>100</v>
      </c>
    </row>
    <row r="105" spans="1:10" s="28" customFormat="1" ht="63.75" customHeight="1">
      <c r="A105" s="33"/>
      <c r="B105" s="32" t="s">
        <v>110</v>
      </c>
      <c r="C105" s="31">
        <v>992</v>
      </c>
      <c r="D105" s="60" t="s">
        <v>62</v>
      </c>
      <c r="E105" s="60" t="s">
        <v>44</v>
      </c>
      <c r="F105" s="112" t="s">
        <v>319</v>
      </c>
      <c r="G105" s="60" t="s">
        <v>111</v>
      </c>
      <c r="H105" s="114">
        <v>1894.3</v>
      </c>
      <c r="I105" s="100">
        <f t="shared" si="4"/>
        <v>1894.3</v>
      </c>
      <c r="J105" s="100">
        <f t="shared" si="3"/>
        <v>100</v>
      </c>
    </row>
    <row r="106" spans="1:10" s="28" customFormat="1" ht="80.25" customHeight="1">
      <c r="A106" s="33"/>
      <c r="B106" s="32" t="s">
        <v>320</v>
      </c>
      <c r="C106" s="31">
        <v>992</v>
      </c>
      <c r="D106" s="60" t="s">
        <v>62</v>
      </c>
      <c r="E106" s="60" t="s">
        <v>44</v>
      </c>
      <c r="F106" s="112" t="s">
        <v>321</v>
      </c>
      <c r="G106" s="60"/>
      <c r="H106" s="114">
        <v>318.7</v>
      </c>
      <c r="I106" s="100">
        <f t="shared" si="4"/>
        <v>318.7</v>
      </c>
      <c r="J106" s="100">
        <f t="shared" si="3"/>
        <v>100</v>
      </c>
    </row>
    <row r="107" spans="1:10" s="28" customFormat="1" ht="63.75" customHeight="1">
      <c r="A107" s="33"/>
      <c r="B107" s="32" t="s">
        <v>110</v>
      </c>
      <c r="C107" s="31">
        <v>992</v>
      </c>
      <c r="D107" s="60" t="s">
        <v>62</v>
      </c>
      <c r="E107" s="60" t="s">
        <v>44</v>
      </c>
      <c r="F107" s="112" t="s">
        <v>321</v>
      </c>
      <c r="G107" s="60" t="s">
        <v>111</v>
      </c>
      <c r="H107" s="114">
        <v>318.7</v>
      </c>
      <c r="I107" s="100">
        <f t="shared" si="4"/>
        <v>318.7</v>
      </c>
      <c r="J107" s="100">
        <f t="shared" si="3"/>
        <v>100</v>
      </c>
    </row>
    <row r="108" spans="1:10" s="28" customFormat="1" ht="21.75" customHeight="1">
      <c r="A108" s="33"/>
      <c r="B108" s="32" t="s">
        <v>209</v>
      </c>
      <c r="C108" s="31">
        <v>992</v>
      </c>
      <c r="D108" s="60" t="s">
        <v>62</v>
      </c>
      <c r="E108" s="60" t="s">
        <v>44</v>
      </c>
      <c r="F108" s="21" t="s">
        <v>210</v>
      </c>
      <c r="G108" s="60"/>
      <c r="H108" s="114">
        <f>H109</f>
        <v>57.5</v>
      </c>
      <c r="I108" s="100">
        <f t="shared" si="4"/>
        <v>57.5</v>
      </c>
      <c r="J108" s="100">
        <f t="shared" si="3"/>
        <v>100</v>
      </c>
    </row>
    <row r="109" spans="1:10" s="28" customFormat="1" ht="47.25" customHeight="1">
      <c r="A109" s="33"/>
      <c r="B109" s="32" t="s">
        <v>211</v>
      </c>
      <c r="C109" s="31">
        <v>992</v>
      </c>
      <c r="D109" s="60" t="s">
        <v>62</v>
      </c>
      <c r="E109" s="60" t="s">
        <v>44</v>
      </c>
      <c r="F109" s="21" t="s">
        <v>212</v>
      </c>
      <c r="G109" s="60"/>
      <c r="H109" s="114">
        <f>SUM(H110:H110)</f>
        <v>57.5</v>
      </c>
      <c r="I109" s="100">
        <f t="shared" si="4"/>
        <v>57.5</v>
      </c>
      <c r="J109" s="100">
        <f t="shared" si="3"/>
        <v>100</v>
      </c>
    </row>
    <row r="110" spans="1:10" s="28" customFormat="1" ht="63" customHeight="1">
      <c r="A110" s="33"/>
      <c r="B110" s="32" t="s">
        <v>110</v>
      </c>
      <c r="C110" s="31">
        <v>992</v>
      </c>
      <c r="D110" s="60" t="s">
        <v>62</v>
      </c>
      <c r="E110" s="60" t="s">
        <v>44</v>
      </c>
      <c r="F110" s="21" t="s">
        <v>212</v>
      </c>
      <c r="G110" s="60" t="s">
        <v>111</v>
      </c>
      <c r="H110" s="114">
        <v>57.5</v>
      </c>
      <c r="I110" s="100">
        <f t="shared" si="4"/>
        <v>57.5</v>
      </c>
      <c r="J110" s="100">
        <f t="shared" si="3"/>
        <v>100</v>
      </c>
    </row>
    <row r="111" spans="1:10" s="28" customFormat="1" ht="61.5" customHeight="1">
      <c r="A111" s="33"/>
      <c r="B111" s="32" t="s">
        <v>270</v>
      </c>
      <c r="C111" s="31">
        <v>992</v>
      </c>
      <c r="D111" s="60" t="s">
        <v>62</v>
      </c>
      <c r="E111" s="60" t="s">
        <v>44</v>
      </c>
      <c r="F111" s="21" t="s">
        <v>271</v>
      </c>
      <c r="G111" s="60"/>
      <c r="H111" s="114">
        <f>H112</f>
        <v>2400</v>
      </c>
      <c r="I111" s="100">
        <f t="shared" si="4"/>
        <v>2400</v>
      </c>
      <c r="J111" s="100">
        <f t="shared" si="3"/>
        <v>100</v>
      </c>
    </row>
    <row r="112" spans="1:10" s="28" customFormat="1" ht="60" customHeight="1">
      <c r="A112" s="33"/>
      <c r="B112" s="32" t="s">
        <v>272</v>
      </c>
      <c r="C112" s="31">
        <v>992</v>
      </c>
      <c r="D112" s="60" t="s">
        <v>62</v>
      </c>
      <c r="E112" s="60" t="s">
        <v>44</v>
      </c>
      <c r="F112" s="21" t="s">
        <v>273</v>
      </c>
      <c r="G112" s="60"/>
      <c r="H112" s="114">
        <f>H113</f>
        <v>2400</v>
      </c>
      <c r="I112" s="100">
        <f t="shared" si="4"/>
        <v>2400</v>
      </c>
      <c r="J112" s="100">
        <f t="shared" si="3"/>
        <v>100</v>
      </c>
    </row>
    <row r="113" spans="1:10" s="28" customFormat="1" ht="24.75" customHeight="1">
      <c r="A113" s="33"/>
      <c r="B113" s="32" t="s">
        <v>112</v>
      </c>
      <c r="C113" s="31">
        <v>992</v>
      </c>
      <c r="D113" s="60" t="s">
        <v>62</v>
      </c>
      <c r="E113" s="60" t="s">
        <v>44</v>
      </c>
      <c r="F113" s="21" t="s">
        <v>273</v>
      </c>
      <c r="G113" s="60" t="s">
        <v>113</v>
      </c>
      <c r="H113" s="114">
        <v>2400</v>
      </c>
      <c r="I113" s="100">
        <f t="shared" si="4"/>
        <v>2400</v>
      </c>
      <c r="J113" s="100">
        <f t="shared" si="3"/>
        <v>100</v>
      </c>
    </row>
    <row r="114" spans="1:10" s="28" customFormat="1" ht="22.5" customHeight="1">
      <c r="A114" s="21"/>
      <c r="B114" s="11" t="s">
        <v>64</v>
      </c>
      <c r="C114" s="29">
        <v>992</v>
      </c>
      <c r="D114" s="63" t="s">
        <v>62</v>
      </c>
      <c r="E114" s="63" t="s">
        <v>53</v>
      </c>
      <c r="F114" s="60"/>
      <c r="G114" s="60"/>
      <c r="H114" s="113">
        <f>H115+H123</f>
        <v>26189.800000000003</v>
      </c>
      <c r="I114" s="113">
        <f>I115+I123</f>
        <v>26187.7</v>
      </c>
      <c r="J114" s="99">
        <f t="shared" si="3"/>
        <v>99.991981611161592</v>
      </c>
    </row>
    <row r="115" spans="1:10" s="28" customFormat="1" ht="96.75" customHeight="1">
      <c r="A115" s="21"/>
      <c r="B115" s="11" t="s">
        <v>125</v>
      </c>
      <c r="C115" s="31">
        <v>992</v>
      </c>
      <c r="D115" s="60" t="s">
        <v>62</v>
      </c>
      <c r="E115" s="60" t="s">
        <v>53</v>
      </c>
      <c r="F115" s="66" t="s">
        <v>206</v>
      </c>
      <c r="G115" s="60"/>
      <c r="H115" s="113">
        <f>H116</f>
        <v>1551</v>
      </c>
      <c r="I115" s="113">
        <f>I116</f>
        <v>1551</v>
      </c>
      <c r="J115" s="99">
        <f t="shared" si="3"/>
        <v>100</v>
      </c>
    </row>
    <row r="116" spans="1:10" s="28" customFormat="1" ht="42" customHeight="1">
      <c r="A116" s="21"/>
      <c r="B116" s="11" t="s">
        <v>128</v>
      </c>
      <c r="C116" s="31">
        <v>992</v>
      </c>
      <c r="D116" s="60" t="s">
        <v>62</v>
      </c>
      <c r="E116" s="60" t="s">
        <v>53</v>
      </c>
      <c r="F116" s="60" t="s">
        <v>213</v>
      </c>
      <c r="G116" s="60"/>
      <c r="H116" s="114">
        <f>H117+H120</f>
        <v>1551</v>
      </c>
      <c r="I116" s="114">
        <f>I117+I120</f>
        <v>1551</v>
      </c>
      <c r="J116" s="100">
        <f t="shared" si="3"/>
        <v>100</v>
      </c>
    </row>
    <row r="117" spans="1:10" s="28" customFormat="1" ht="24" customHeight="1">
      <c r="A117" s="21"/>
      <c r="B117" s="11" t="s">
        <v>214</v>
      </c>
      <c r="C117" s="31">
        <v>992</v>
      </c>
      <c r="D117" s="60" t="s">
        <v>62</v>
      </c>
      <c r="E117" s="60" t="s">
        <v>53</v>
      </c>
      <c r="F117" s="60" t="s">
        <v>215</v>
      </c>
      <c r="G117" s="60"/>
      <c r="H117" s="114">
        <v>951.3</v>
      </c>
      <c r="I117" s="100">
        <f t="shared" si="4"/>
        <v>951.3</v>
      </c>
      <c r="J117" s="100">
        <f t="shared" si="3"/>
        <v>100</v>
      </c>
    </row>
    <row r="118" spans="1:10" s="28" customFormat="1" ht="42.75" customHeight="1">
      <c r="A118" s="21"/>
      <c r="B118" s="11" t="s">
        <v>129</v>
      </c>
      <c r="C118" s="31">
        <v>992</v>
      </c>
      <c r="D118" s="60" t="s">
        <v>62</v>
      </c>
      <c r="E118" s="60" t="s">
        <v>53</v>
      </c>
      <c r="F118" s="60" t="s">
        <v>216</v>
      </c>
      <c r="G118" s="60"/>
      <c r="H118" s="114">
        <v>951.3</v>
      </c>
      <c r="I118" s="100">
        <f t="shared" si="4"/>
        <v>951.3</v>
      </c>
      <c r="J118" s="100">
        <f t="shared" si="3"/>
        <v>100</v>
      </c>
    </row>
    <row r="119" spans="1:10" s="28" customFormat="1" ht="59.25" customHeight="1">
      <c r="A119" s="21"/>
      <c r="B119" s="32" t="s">
        <v>110</v>
      </c>
      <c r="C119" s="31">
        <v>992</v>
      </c>
      <c r="D119" s="60" t="s">
        <v>62</v>
      </c>
      <c r="E119" s="60" t="s">
        <v>53</v>
      </c>
      <c r="F119" s="60" t="s">
        <v>216</v>
      </c>
      <c r="G119" s="60" t="s">
        <v>111</v>
      </c>
      <c r="H119" s="114">
        <v>951.3</v>
      </c>
      <c r="I119" s="100">
        <f t="shared" si="4"/>
        <v>951.3</v>
      </c>
      <c r="J119" s="100">
        <f t="shared" si="3"/>
        <v>100</v>
      </c>
    </row>
    <row r="120" spans="1:10" s="30" customFormat="1" ht="41.25" customHeight="1">
      <c r="A120" s="21"/>
      <c r="B120" s="11" t="s">
        <v>217</v>
      </c>
      <c r="C120" s="31">
        <v>992</v>
      </c>
      <c r="D120" s="60" t="s">
        <v>62</v>
      </c>
      <c r="E120" s="60" t="s">
        <v>53</v>
      </c>
      <c r="F120" s="60" t="s">
        <v>218</v>
      </c>
      <c r="G120" s="60"/>
      <c r="H120" s="114">
        <f>H121</f>
        <v>599.70000000000005</v>
      </c>
      <c r="I120" s="100">
        <f t="shared" si="4"/>
        <v>599.70000000000005</v>
      </c>
      <c r="J120" s="100">
        <f t="shared" si="3"/>
        <v>100</v>
      </c>
    </row>
    <row r="121" spans="1:10" s="28" customFormat="1" ht="43.5" customHeight="1">
      <c r="A121" s="21"/>
      <c r="B121" s="11" t="s">
        <v>129</v>
      </c>
      <c r="C121" s="31">
        <v>992</v>
      </c>
      <c r="D121" s="60" t="s">
        <v>62</v>
      </c>
      <c r="E121" s="60" t="s">
        <v>53</v>
      </c>
      <c r="F121" s="60" t="s">
        <v>219</v>
      </c>
      <c r="G121" s="60"/>
      <c r="H121" s="114">
        <f>H122</f>
        <v>599.70000000000005</v>
      </c>
      <c r="I121" s="100">
        <f t="shared" si="4"/>
        <v>599.70000000000005</v>
      </c>
      <c r="J121" s="100">
        <f t="shared" si="3"/>
        <v>100</v>
      </c>
    </row>
    <row r="122" spans="1:10" s="28" customFormat="1" ht="63" customHeight="1">
      <c r="A122" s="21"/>
      <c r="B122" s="32" t="s">
        <v>110</v>
      </c>
      <c r="C122" s="31">
        <v>992</v>
      </c>
      <c r="D122" s="60" t="s">
        <v>62</v>
      </c>
      <c r="E122" s="60" t="s">
        <v>53</v>
      </c>
      <c r="F122" s="60" t="s">
        <v>219</v>
      </c>
      <c r="G122" s="60" t="s">
        <v>111</v>
      </c>
      <c r="H122" s="114">
        <v>599.70000000000005</v>
      </c>
      <c r="I122" s="100">
        <f t="shared" si="4"/>
        <v>599.70000000000005</v>
      </c>
      <c r="J122" s="100">
        <f t="shared" si="3"/>
        <v>100</v>
      </c>
    </row>
    <row r="123" spans="1:10" s="28" customFormat="1" ht="153.75" customHeight="1">
      <c r="A123" s="21"/>
      <c r="B123" s="11" t="s">
        <v>322</v>
      </c>
      <c r="C123" s="31">
        <v>992</v>
      </c>
      <c r="D123" s="60" t="s">
        <v>62</v>
      </c>
      <c r="E123" s="60" t="s">
        <v>53</v>
      </c>
      <c r="F123" s="66" t="s">
        <v>323</v>
      </c>
      <c r="G123" s="60"/>
      <c r="H123" s="113">
        <f>H124</f>
        <v>24638.800000000003</v>
      </c>
      <c r="I123" s="113">
        <f>I124</f>
        <v>24636.7</v>
      </c>
      <c r="J123" s="99">
        <f t="shared" si="3"/>
        <v>99.991476857639157</v>
      </c>
    </row>
    <row r="124" spans="1:10" s="28" customFormat="1" ht="50.25" customHeight="1">
      <c r="A124" s="21"/>
      <c r="B124" s="32" t="s">
        <v>114</v>
      </c>
      <c r="C124" s="31">
        <v>992</v>
      </c>
      <c r="D124" s="60" t="s">
        <v>62</v>
      </c>
      <c r="E124" s="60" t="s">
        <v>53</v>
      </c>
      <c r="F124" s="66" t="s">
        <v>324</v>
      </c>
      <c r="G124" s="60"/>
      <c r="H124" s="114">
        <f>SUM(H126+H128)</f>
        <v>24638.800000000003</v>
      </c>
      <c r="I124" s="114">
        <f>SUM(I126+I128)</f>
        <v>24636.7</v>
      </c>
      <c r="J124" s="100">
        <f t="shared" si="3"/>
        <v>99.991476857639157</v>
      </c>
    </row>
    <row r="125" spans="1:10" s="28" customFormat="1" ht="80.25" customHeight="1">
      <c r="A125" s="21"/>
      <c r="B125" s="32" t="s">
        <v>325</v>
      </c>
      <c r="C125" s="31">
        <v>992</v>
      </c>
      <c r="D125" s="60" t="s">
        <v>62</v>
      </c>
      <c r="E125" s="60" t="s">
        <v>53</v>
      </c>
      <c r="F125" s="66" t="s">
        <v>326</v>
      </c>
      <c r="G125" s="60"/>
      <c r="H125" s="114">
        <f>H126</f>
        <v>733.4</v>
      </c>
      <c r="I125" s="114">
        <f>I126</f>
        <v>731.4</v>
      </c>
      <c r="J125" s="100">
        <f t="shared" si="3"/>
        <v>99.727297518407426</v>
      </c>
    </row>
    <row r="126" spans="1:10" s="30" customFormat="1" ht="61.5" customHeight="1">
      <c r="A126" s="21"/>
      <c r="B126" s="32" t="s">
        <v>110</v>
      </c>
      <c r="C126" s="31">
        <v>992</v>
      </c>
      <c r="D126" s="60" t="s">
        <v>62</v>
      </c>
      <c r="E126" s="60" t="s">
        <v>53</v>
      </c>
      <c r="F126" s="66" t="s">
        <v>326</v>
      </c>
      <c r="G126" s="60" t="s">
        <v>111</v>
      </c>
      <c r="H126" s="114">
        <v>733.4</v>
      </c>
      <c r="I126" s="100">
        <v>731.4</v>
      </c>
      <c r="J126" s="100">
        <f t="shared" si="3"/>
        <v>99.727297518407426</v>
      </c>
    </row>
    <row r="127" spans="1:10" s="30" customFormat="1" ht="41.25" customHeight="1">
      <c r="A127" s="21"/>
      <c r="B127" s="32" t="s">
        <v>327</v>
      </c>
      <c r="C127" s="31">
        <v>992</v>
      </c>
      <c r="D127" s="60" t="s">
        <v>62</v>
      </c>
      <c r="E127" s="60" t="s">
        <v>53</v>
      </c>
      <c r="F127" s="21" t="s">
        <v>328</v>
      </c>
      <c r="G127" s="60"/>
      <c r="H127" s="114">
        <v>23905.4</v>
      </c>
      <c r="I127" s="100">
        <v>23905.3</v>
      </c>
      <c r="J127" s="100">
        <f t="shared" si="3"/>
        <v>99.999581684472957</v>
      </c>
    </row>
    <row r="128" spans="1:10" s="30" customFormat="1" ht="63" customHeight="1">
      <c r="A128" s="21"/>
      <c r="B128" s="32" t="s">
        <v>110</v>
      </c>
      <c r="C128" s="31">
        <v>992</v>
      </c>
      <c r="D128" s="60" t="s">
        <v>62</v>
      </c>
      <c r="E128" s="60" t="s">
        <v>53</v>
      </c>
      <c r="F128" s="21" t="s">
        <v>328</v>
      </c>
      <c r="G128" s="60" t="s">
        <v>111</v>
      </c>
      <c r="H128" s="114">
        <v>23905.4</v>
      </c>
      <c r="I128" s="100">
        <v>23905.3</v>
      </c>
      <c r="J128" s="100">
        <f t="shared" si="3"/>
        <v>99.999581684472957</v>
      </c>
    </row>
    <row r="129" spans="1:10" s="30" customFormat="1" ht="18.75" customHeight="1">
      <c r="A129" s="33" t="s">
        <v>130</v>
      </c>
      <c r="B129" s="34" t="s">
        <v>131</v>
      </c>
      <c r="C129" s="29">
        <v>992</v>
      </c>
      <c r="D129" s="63" t="s">
        <v>48</v>
      </c>
      <c r="E129" s="63" t="s">
        <v>39</v>
      </c>
      <c r="F129" s="63"/>
      <c r="G129" s="63"/>
      <c r="H129" s="113">
        <f>H130</f>
        <v>10</v>
      </c>
      <c r="I129" s="99">
        <f t="shared" si="4"/>
        <v>10</v>
      </c>
      <c r="J129" s="99">
        <f t="shared" si="3"/>
        <v>100</v>
      </c>
    </row>
    <row r="130" spans="1:10" s="30" customFormat="1" ht="36.75" customHeight="1">
      <c r="A130" s="21"/>
      <c r="B130" s="11" t="s">
        <v>132</v>
      </c>
      <c r="C130" s="34">
        <v>992</v>
      </c>
      <c r="D130" s="63" t="s">
        <v>48</v>
      </c>
      <c r="E130" s="63" t="s">
        <v>48</v>
      </c>
      <c r="F130" s="63"/>
      <c r="G130" s="63"/>
      <c r="H130" s="113">
        <f>H131</f>
        <v>10</v>
      </c>
      <c r="I130" s="99">
        <f t="shared" si="4"/>
        <v>10</v>
      </c>
      <c r="J130" s="99">
        <f t="shared" si="3"/>
        <v>100</v>
      </c>
    </row>
    <row r="131" spans="1:10" s="30" customFormat="1" ht="80.25" customHeight="1">
      <c r="A131" s="33"/>
      <c r="B131" s="11" t="s">
        <v>220</v>
      </c>
      <c r="C131" s="31">
        <v>992</v>
      </c>
      <c r="D131" s="60" t="s">
        <v>48</v>
      </c>
      <c r="E131" s="60" t="s">
        <v>48</v>
      </c>
      <c r="F131" s="66" t="s">
        <v>221</v>
      </c>
      <c r="G131" s="60"/>
      <c r="H131" s="114">
        <v>10</v>
      </c>
      <c r="I131" s="100">
        <f t="shared" si="4"/>
        <v>10</v>
      </c>
      <c r="J131" s="100">
        <f t="shared" si="3"/>
        <v>100</v>
      </c>
    </row>
    <row r="132" spans="1:10" s="30" customFormat="1" ht="61.5" customHeight="1">
      <c r="A132" s="21"/>
      <c r="B132" s="11" t="s">
        <v>222</v>
      </c>
      <c r="C132" s="31">
        <v>992</v>
      </c>
      <c r="D132" s="60" t="s">
        <v>48</v>
      </c>
      <c r="E132" s="60" t="s">
        <v>48</v>
      </c>
      <c r="F132" s="66" t="s">
        <v>223</v>
      </c>
      <c r="G132" s="60"/>
      <c r="H132" s="114">
        <v>10</v>
      </c>
      <c r="I132" s="100">
        <f t="shared" si="4"/>
        <v>10</v>
      </c>
      <c r="J132" s="100">
        <f t="shared" si="3"/>
        <v>100</v>
      </c>
    </row>
    <row r="133" spans="1:10" s="30" customFormat="1" ht="40.5" customHeight="1">
      <c r="A133" s="21"/>
      <c r="B133" s="11" t="s">
        <v>134</v>
      </c>
      <c r="C133" s="31">
        <v>992</v>
      </c>
      <c r="D133" s="60" t="s">
        <v>48</v>
      </c>
      <c r="E133" s="60" t="s">
        <v>48</v>
      </c>
      <c r="F133" s="66" t="s">
        <v>224</v>
      </c>
      <c r="G133" s="60"/>
      <c r="H133" s="114">
        <v>10</v>
      </c>
      <c r="I133" s="100">
        <f t="shared" si="4"/>
        <v>10</v>
      </c>
      <c r="J133" s="100">
        <f t="shared" si="3"/>
        <v>100</v>
      </c>
    </row>
    <row r="134" spans="1:10" s="30" customFormat="1" ht="57" customHeight="1">
      <c r="A134" s="21"/>
      <c r="B134" s="32" t="s">
        <v>110</v>
      </c>
      <c r="C134" s="31">
        <v>992</v>
      </c>
      <c r="D134" s="60" t="s">
        <v>48</v>
      </c>
      <c r="E134" s="60" t="s">
        <v>48</v>
      </c>
      <c r="F134" s="66" t="s">
        <v>224</v>
      </c>
      <c r="G134" s="60" t="s">
        <v>111</v>
      </c>
      <c r="H134" s="114">
        <v>10</v>
      </c>
      <c r="I134" s="100">
        <f t="shared" si="4"/>
        <v>10</v>
      </c>
      <c r="J134" s="100">
        <f t="shared" si="3"/>
        <v>100</v>
      </c>
    </row>
    <row r="135" spans="1:10" s="30" customFormat="1" ht="24" customHeight="1">
      <c r="A135" s="33" t="s">
        <v>135</v>
      </c>
      <c r="B135" s="34" t="s">
        <v>65</v>
      </c>
      <c r="C135" s="34">
        <v>992</v>
      </c>
      <c r="D135" s="63" t="s">
        <v>66</v>
      </c>
      <c r="E135" s="63" t="s">
        <v>39</v>
      </c>
      <c r="F135" s="63"/>
      <c r="G135" s="63"/>
      <c r="H135" s="113">
        <f t="shared" ref="H135:I137" si="5">H136</f>
        <v>17917.399999999998</v>
      </c>
      <c r="I135" s="113">
        <f t="shared" si="5"/>
        <v>17896.999999999996</v>
      </c>
      <c r="J135" s="99">
        <f t="shared" si="3"/>
        <v>99.88614419502828</v>
      </c>
    </row>
    <row r="136" spans="1:10" s="30" customFormat="1" ht="23.25" customHeight="1">
      <c r="A136" s="33"/>
      <c r="B136" s="11" t="s">
        <v>67</v>
      </c>
      <c r="C136" s="29">
        <v>992</v>
      </c>
      <c r="D136" s="63" t="s">
        <v>66</v>
      </c>
      <c r="E136" s="63" t="s">
        <v>38</v>
      </c>
      <c r="F136" s="63"/>
      <c r="G136" s="63"/>
      <c r="H136" s="113">
        <f t="shared" si="5"/>
        <v>17917.399999999998</v>
      </c>
      <c r="I136" s="113">
        <f t="shared" si="5"/>
        <v>17896.999999999996</v>
      </c>
      <c r="J136" s="99">
        <f t="shared" si="3"/>
        <v>99.88614419502828</v>
      </c>
    </row>
    <row r="137" spans="1:10" s="30" customFormat="1" ht="78.75" customHeight="1">
      <c r="A137" s="33"/>
      <c r="B137" s="11" t="s">
        <v>136</v>
      </c>
      <c r="C137" s="31">
        <v>992</v>
      </c>
      <c r="D137" s="60" t="s">
        <v>66</v>
      </c>
      <c r="E137" s="60" t="s">
        <v>38</v>
      </c>
      <c r="F137" s="60" t="s">
        <v>225</v>
      </c>
      <c r="G137" s="60"/>
      <c r="H137" s="114">
        <f t="shared" si="5"/>
        <v>17917.399999999998</v>
      </c>
      <c r="I137" s="114">
        <f t="shared" si="5"/>
        <v>17896.999999999996</v>
      </c>
      <c r="J137" s="100">
        <f t="shared" si="3"/>
        <v>99.88614419502828</v>
      </c>
    </row>
    <row r="138" spans="1:10" s="30" customFormat="1" ht="62.25" customHeight="1">
      <c r="A138" s="33"/>
      <c r="B138" s="11" t="s">
        <v>226</v>
      </c>
      <c r="C138" s="31">
        <v>992</v>
      </c>
      <c r="D138" s="60" t="s">
        <v>66</v>
      </c>
      <c r="E138" s="60" t="s">
        <v>38</v>
      </c>
      <c r="F138" s="66" t="s">
        <v>227</v>
      </c>
      <c r="G138" s="60"/>
      <c r="H138" s="114">
        <f>H139+H143+H145</f>
        <v>17917.399999999998</v>
      </c>
      <c r="I138" s="114">
        <f>I139+I143+I145</f>
        <v>17896.999999999996</v>
      </c>
      <c r="J138" s="100">
        <f t="shared" si="3"/>
        <v>99.88614419502828</v>
      </c>
    </row>
    <row r="139" spans="1:10" s="30" customFormat="1" ht="141" customHeight="1">
      <c r="A139" s="33"/>
      <c r="B139" s="35" t="s">
        <v>137</v>
      </c>
      <c r="C139" s="31">
        <v>992</v>
      </c>
      <c r="D139" s="60" t="s">
        <v>66</v>
      </c>
      <c r="E139" s="60" t="s">
        <v>38</v>
      </c>
      <c r="F139" s="66" t="s">
        <v>228</v>
      </c>
      <c r="G139" s="60"/>
      <c r="H139" s="114">
        <f>SUM(H140:H142)</f>
        <v>17727</v>
      </c>
      <c r="I139" s="114">
        <f>SUM(I140:I142)</f>
        <v>17706.599999999999</v>
      </c>
      <c r="J139" s="100">
        <f t="shared" si="3"/>
        <v>99.88492130648163</v>
      </c>
    </row>
    <row r="140" spans="1:10" s="30" customFormat="1" ht="137.25" customHeight="1">
      <c r="A140" s="33"/>
      <c r="B140" s="11" t="s">
        <v>108</v>
      </c>
      <c r="C140" s="31">
        <v>992</v>
      </c>
      <c r="D140" s="60" t="s">
        <v>66</v>
      </c>
      <c r="E140" s="60" t="s">
        <v>38</v>
      </c>
      <c r="F140" s="66" t="s">
        <v>228</v>
      </c>
      <c r="G140" s="60" t="s">
        <v>109</v>
      </c>
      <c r="H140" s="115">
        <v>15794.6</v>
      </c>
      <c r="I140" s="100">
        <v>15787.5</v>
      </c>
      <c r="J140" s="100">
        <f>I140*100/H140</f>
        <v>99.955047927772782</v>
      </c>
    </row>
    <row r="141" spans="1:10" s="30" customFormat="1" ht="57" customHeight="1">
      <c r="A141" s="33"/>
      <c r="B141" s="32" t="s">
        <v>110</v>
      </c>
      <c r="C141" s="31">
        <v>992</v>
      </c>
      <c r="D141" s="60" t="s">
        <v>66</v>
      </c>
      <c r="E141" s="60" t="s">
        <v>38</v>
      </c>
      <c r="F141" s="66" t="s">
        <v>228</v>
      </c>
      <c r="G141" s="60" t="s">
        <v>111</v>
      </c>
      <c r="H141" s="114">
        <v>1771.6</v>
      </c>
      <c r="I141" s="100">
        <v>1758.3</v>
      </c>
      <c r="J141" s="100">
        <f t="shared" ref="J141:J174" si="6">I141*100/H141</f>
        <v>99.249266200045156</v>
      </c>
    </row>
    <row r="142" spans="1:10" s="30" customFormat="1" ht="21.75" customHeight="1">
      <c r="A142" s="33"/>
      <c r="B142" s="32" t="s">
        <v>112</v>
      </c>
      <c r="C142" s="31">
        <v>992</v>
      </c>
      <c r="D142" s="60" t="s">
        <v>66</v>
      </c>
      <c r="E142" s="60" t="s">
        <v>38</v>
      </c>
      <c r="F142" s="66" t="s">
        <v>228</v>
      </c>
      <c r="G142" s="60" t="s">
        <v>113</v>
      </c>
      <c r="H142" s="114">
        <v>160.80000000000001</v>
      </c>
      <c r="I142" s="100">
        <f t="shared" si="4"/>
        <v>160.80000000000001</v>
      </c>
      <c r="J142" s="100">
        <f t="shared" si="6"/>
        <v>100</v>
      </c>
    </row>
    <row r="143" spans="1:10" s="30" customFormat="1" ht="42" customHeight="1">
      <c r="A143" s="33"/>
      <c r="B143" s="32" t="s">
        <v>229</v>
      </c>
      <c r="C143" s="31">
        <v>992</v>
      </c>
      <c r="D143" s="60" t="s">
        <v>66</v>
      </c>
      <c r="E143" s="60" t="s">
        <v>38</v>
      </c>
      <c r="F143" s="66" t="s">
        <v>230</v>
      </c>
      <c r="G143" s="60"/>
      <c r="H143" s="114">
        <v>153.6</v>
      </c>
      <c r="I143" s="100">
        <f t="shared" si="4"/>
        <v>153.6</v>
      </c>
      <c r="J143" s="100">
        <f t="shared" si="6"/>
        <v>100</v>
      </c>
    </row>
    <row r="144" spans="1:10" s="30" customFormat="1" ht="66" customHeight="1">
      <c r="A144" s="33"/>
      <c r="B144" s="32" t="s">
        <v>110</v>
      </c>
      <c r="C144" s="31">
        <v>992</v>
      </c>
      <c r="D144" s="60" t="s">
        <v>66</v>
      </c>
      <c r="E144" s="60" t="s">
        <v>38</v>
      </c>
      <c r="F144" s="66" t="s">
        <v>230</v>
      </c>
      <c r="G144" s="60" t="s">
        <v>111</v>
      </c>
      <c r="H144" s="114">
        <v>153.6</v>
      </c>
      <c r="I144" s="100">
        <f t="shared" si="4"/>
        <v>153.6</v>
      </c>
      <c r="J144" s="100">
        <f t="shared" si="6"/>
        <v>100</v>
      </c>
    </row>
    <row r="145" spans="1:10" s="30" customFormat="1" ht="24" customHeight="1">
      <c r="A145" s="33"/>
      <c r="B145" s="32" t="s">
        <v>329</v>
      </c>
      <c r="C145" s="31">
        <v>992</v>
      </c>
      <c r="D145" s="60" t="s">
        <v>66</v>
      </c>
      <c r="E145" s="60" t="s">
        <v>38</v>
      </c>
      <c r="F145" s="112" t="s">
        <v>330</v>
      </c>
      <c r="G145" s="60"/>
      <c r="H145" s="114">
        <v>36.799999999999997</v>
      </c>
      <c r="I145" s="100">
        <f t="shared" si="4"/>
        <v>36.799999999999997</v>
      </c>
      <c r="J145" s="100">
        <f t="shared" si="6"/>
        <v>100</v>
      </c>
    </row>
    <row r="146" spans="1:10" s="30" customFormat="1" ht="59.25" customHeight="1">
      <c r="A146" s="33"/>
      <c r="B146" s="32" t="s">
        <v>110</v>
      </c>
      <c r="C146" s="31">
        <v>992</v>
      </c>
      <c r="D146" s="60" t="s">
        <v>66</v>
      </c>
      <c r="E146" s="60" t="s">
        <v>38</v>
      </c>
      <c r="F146" s="112" t="s">
        <v>330</v>
      </c>
      <c r="G146" s="60" t="s">
        <v>111</v>
      </c>
      <c r="H146" s="114">
        <v>36.799999999999997</v>
      </c>
      <c r="I146" s="100">
        <f t="shared" si="4"/>
        <v>36.799999999999997</v>
      </c>
      <c r="J146" s="100">
        <f t="shared" si="6"/>
        <v>100</v>
      </c>
    </row>
    <row r="147" spans="1:10" s="30" customFormat="1" ht="24.75" customHeight="1">
      <c r="A147" s="33" t="s">
        <v>138</v>
      </c>
      <c r="B147" s="34" t="s">
        <v>68</v>
      </c>
      <c r="C147" s="29">
        <v>992</v>
      </c>
      <c r="D147" s="63" t="s">
        <v>69</v>
      </c>
      <c r="E147" s="63" t="s">
        <v>39</v>
      </c>
      <c r="F147" s="63"/>
      <c r="G147" s="63"/>
      <c r="H147" s="113">
        <f>H148+H153</f>
        <v>170</v>
      </c>
      <c r="I147" s="99">
        <f t="shared" si="4"/>
        <v>170</v>
      </c>
      <c r="J147" s="99">
        <f t="shared" si="6"/>
        <v>100</v>
      </c>
    </row>
    <row r="148" spans="1:10" s="30" customFormat="1" ht="22.5" customHeight="1">
      <c r="A148" s="21"/>
      <c r="B148" s="11" t="s">
        <v>70</v>
      </c>
      <c r="C148" s="29">
        <v>992</v>
      </c>
      <c r="D148" s="63" t="s">
        <v>69</v>
      </c>
      <c r="E148" s="63" t="s">
        <v>38</v>
      </c>
      <c r="F148" s="60"/>
      <c r="G148" s="60"/>
      <c r="H148" s="113">
        <v>120</v>
      </c>
      <c r="I148" s="99">
        <f t="shared" si="4"/>
        <v>120</v>
      </c>
      <c r="J148" s="99">
        <f t="shared" si="6"/>
        <v>100</v>
      </c>
    </row>
    <row r="149" spans="1:10" s="30" customFormat="1" ht="79.5" customHeight="1">
      <c r="A149" s="21"/>
      <c r="B149" s="31" t="s">
        <v>116</v>
      </c>
      <c r="C149" s="31">
        <v>992</v>
      </c>
      <c r="D149" s="62" t="s">
        <v>69</v>
      </c>
      <c r="E149" s="62" t="s">
        <v>38</v>
      </c>
      <c r="F149" s="66" t="s">
        <v>192</v>
      </c>
      <c r="G149" s="60"/>
      <c r="H149" s="114">
        <v>120</v>
      </c>
      <c r="I149" s="100">
        <f t="shared" si="4"/>
        <v>120</v>
      </c>
      <c r="J149" s="100">
        <f t="shared" si="6"/>
        <v>100</v>
      </c>
    </row>
    <row r="150" spans="1:10" s="30" customFormat="1" ht="61.5" customHeight="1">
      <c r="A150" s="21"/>
      <c r="B150" s="11" t="s">
        <v>139</v>
      </c>
      <c r="C150" s="31">
        <v>992</v>
      </c>
      <c r="D150" s="60" t="s">
        <v>69</v>
      </c>
      <c r="E150" s="60" t="s">
        <v>38</v>
      </c>
      <c r="F150" s="66" t="s">
        <v>231</v>
      </c>
      <c r="G150" s="60"/>
      <c r="H150" s="114">
        <v>120</v>
      </c>
      <c r="I150" s="100">
        <f t="shared" si="4"/>
        <v>120</v>
      </c>
      <c r="J150" s="100">
        <f t="shared" si="6"/>
        <v>100</v>
      </c>
    </row>
    <row r="151" spans="1:10" s="30" customFormat="1" ht="61.5" customHeight="1">
      <c r="A151" s="21"/>
      <c r="B151" s="35" t="s">
        <v>232</v>
      </c>
      <c r="C151" s="31">
        <v>992</v>
      </c>
      <c r="D151" s="60" t="s">
        <v>69</v>
      </c>
      <c r="E151" s="60" t="s">
        <v>38</v>
      </c>
      <c r="F151" s="66" t="s">
        <v>233</v>
      </c>
      <c r="G151" s="60"/>
      <c r="H151" s="114">
        <v>120</v>
      </c>
      <c r="I151" s="100">
        <f t="shared" ref="I151:I175" si="7">H151</f>
        <v>120</v>
      </c>
      <c r="J151" s="100">
        <f t="shared" si="6"/>
        <v>100</v>
      </c>
    </row>
    <row r="152" spans="1:10" ht="43.5" customHeight="1">
      <c r="A152" s="21"/>
      <c r="B152" s="32" t="s">
        <v>140</v>
      </c>
      <c r="C152" s="31">
        <v>992</v>
      </c>
      <c r="D152" s="60" t="s">
        <v>69</v>
      </c>
      <c r="E152" s="60" t="s">
        <v>38</v>
      </c>
      <c r="F152" s="66" t="s">
        <v>233</v>
      </c>
      <c r="G152" s="60" t="s">
        <v>141</v>
      </c>
      <c r="H152" s="114">
        <v>120</v>
      </c>
      <c r="I152" s="100">
        <f t="shared" si="7"/>
        <v>120</v>
      </c>
      <c r="J152" s="100">
        <f t="shared" si="6"/>
        <v>100</v>
      </c>
    </row>
    <row r="153" spans="1:10" ht="43.5" customHeight="1">
      <c r="A153" s="21"/>
      <c r="B153" s="11" t="s">
        <v>71</v>
      </c>
      <c r="C153" s="29">
        <v>992</v>
      </c>
      <c r="D153" s="63" t="s">
        <v>69</v>
      </c>
      <c r="E153" s="63" t="s">
        <v>41</v>
      </c>
      <c r="F153" s="63"/>
      <c r="G153" s="63"/>
      <c r="H153" s="113">
        <v>50</v>
      </c>
      <c r="I153" s="99">
        <f t="shared" si="7"/>
        <v>50</v>
      </c>
      <c r="J153" s="99">
        <f t="shared" si="6"/>
        <v>100</v>
      </c>
    </row>
    <row r="154" spans="1:10" ht="79.5" customHeight="1">
      <c r="A154" s="21"/>
      <c r="B154" s="31" t="s">
        <v>116</v>
      </c>
      <c r="C154" s="31">
        <v>992</v>
      </c>
      <c r="D154" s="62" t="s">
        <v>69</v>
      </c>
      <c r="E154" s="62" t="s">
        <v>41</v>
      </c>
      <c r="F154" s="66" t="s">
        <v>192</v>
      </c>
      <c r="G154" s="60"/>
      <c r="H154" s="114">
        <v>50</v>
      </c>
      <c r="I154" s="100">
        <f t="shared" si="7"/>
        <v>50</v>
      </c>
      <c r="J154" s="100">
        <f t="shared" si="6"/>
        <v>100</v>
      </c>
    </row>
    <row r="155" spans="1:10" ht="60" customHeight="1">
      <c r="A155" s="21"/>
      <c r="B155" s="11" t="s">
        <v>117</v>
      </c>
      <c r="C155" s="31">
        <v>992</v>
      </c>
      <c r="D155" s="60" t="s">
        <v>69</v>
      </c>
      <c r="E155" s="60" t="s">
        <v>41</v>
      </c>
      <c r="F155" s="66" t="s">
        <v>193</v>
      </c>
      <c r="G155" s="60"/>
      <c r="H155" s="114">
        <v>50</v>
      </c>
      <c r="I155" s="100">
        <f t="shared" si="7"/>
        <v>50</v>
      </c>
      <c r="J155" s="100">
        <f t="shared" si="6"/>
        <v>100</v>
      </c>
    </row>
    <row r="156" spans="1:10" ht="61.5" customHeight="1">
      <c r="A156" s="21"/>
      <c r="B156" s="11" t="s">
        <v>118</v>
      </c>
      <c r="C156" s="31">
        <v>992</v>
      </c>
      <c r="D156" s="60" t="s">
        <v>69</v>
      </c>
      <c r="E156" s="60" t="s">
        <v>41</v>
      </c>
      <c r="F156" s="66" t="s">
        <v>194</v>
      </c>
      <c r="G156" s="60"/>
      <c r="H156" s="114">
        <v>50</v>
      </c>
      <c r="I156" s="100">
        <f t="shared" si="7"/>
        <v>50</v>
      </c>
      <c r="J156" s="100">
        <f t="shared" si="6"/>
        <v>100</v>
      </c>
    </row>
    <row r="157" spans="1:10" ht="58.5" customHeight="1">
      <c r="A157" s="21"/>
      <c r="B157" s="32" t="s">
        <v>110</v>
      </c>
      <c r="C157" s="31">
        <v>992</v>
      </c>
      <c r="D157" s="60" t="s">
        <v>69</v>
      </c>
      <c r="E157" s="60" t="s">
        <v>41</v>
      </c>
      <c r="F157" s="66" t="s">
        <v>194</v>
      </c>
      <c r="G157" s="60" t="s">
        <v>111</v>
      </c>
      <c r="H157" s="114">
        <v>50</v>
      </c>
      <c r="I157" s="100">
        <f t="shared" si="7"/>
        <v>50</v>
      </c>
      <c r="J157" s="100">
        <f t="shared" si="6"/>
        <v>100</v>
      </c>
    </row>
    <row r="158" spans="1:10" ht="27" customHeight="1">
      <c r="A158" s="33" t="s">
        <v>142</v>
      </c>
      <c r="B158" s="34" t="s">
        <v>72</v>
      </c>
      <c r="C158" s="29">
        <v>992</v>
      </c>
      <c r="D158" s="63" t="s">
        <v>73</v>
      </c>
      <c r="E158" s="63" t="s">
        <v>39</v>
      </c>
      <c r="F158" s="63"/>
      <c r="G158" s="63"/>
      <c r="H158" s="113">
        <v>159.4</v>
      </c>
      <c r="I158" s="99">
        <f t="shared" si="7"/>
        <v>159.4</v>
      </c>
      <c r="J158" s="99">
        <f t="shared" si="6"/>
        <v>100</v>
      </c>
    </row>
    <row r="159" spans="1:10">
      <c r="A159" s="21"/>
      <c r="B159" s="11" t="s">
        <v>74</v>
      </c>
      <c r="C159" s="29">
        <v>992</v>
      </c>
      <c r="D159" s="63" t="s">
        <v>73</v>
      </c>
      <c r="E159" s="63" t="s">
        <v>38</v>
      </c>
      <c r="F159" s="63"/>
      <c r="G159" s="63"/>
      <c r="H159" s="113">
        <v>159.4</v>
      </c>
      <c r="I159" s="99">
        <f t="shared" si="7"/>
        <v>159.4</v>
      </c>
      <c r="J159" s="99">
        <f t="shared" si="6"/>
        <v>100</v>
      </c>
    </row>
    <row r="160" spans="1:10" ht="81" customHeight="1">
      <c r="A160" s="21"/>
      <c r="B160" s="11" t="s">
        <v>143</v>
      </c>
      <c r="C160" s="31">
        <v>992</v>
      </c>
      <c r="D160" s="60" t="s">
        <v>73</v>
      </c>
      <c r="E160" s="60" t="s">
        <v>38</v>
      </c>
      <c r="F160" s="66" t="s">
        <v>234</v>
      </c>
      <c r="G160" s="60"/>
      <c r="H160" s="114">
        <v>159.4</v>
      </c>
      <c r="I160" s="100">
        <f t="shared" si="7"/>
        <v>159.4</v>
      </c>
      <c r="J160" s="100">
        <f t="shared" si="6"/>
        <v>100</v>
      </c>
    </row>
    <row r="161" spans="1:10" ht="42" customHeight="1">
      <c r="A161" s="21"/>
      <c r="B161" s="11" t="s">
        <v>114</v>
      </c>
      <c r="C161" s="31">
        <v>992</v>
      </c>
      <c r="D161" s="60" t="s">
        <v>73</v>
      </c>
      <c r="E161" s="60" t="s">
        <v>38</v>
      </c>
      <c r="F161" s="66" t="s">
        <v>235</v>
      </c>
      <c r="G161" s="60"/>
      <c r="H161" s="114">
        <v>159.4</v>
      </c>
      <c r="I161" s="100">
        <f t="shared" si="7"/>
        <v>159.4</v>
      </c>
      <c r="J161" s="100">
        <f t="shared" si="6"/>
        <v>100</v>
      </c>
    </row>
    <row r="162" spans="1:10" ht="44.25" customHeight="1">
      <c r="A162" s="21"/>
      <c r="B162" s="11" t="s">
        <v>236</v>
      </c>
      <c r="C162" s="31">
        <v>992</v>
      </c>
      <c r="D162" s="60" t="s">
        <v>73</v>
      </c>
      <c r="E162" s="60" t="s">
        <v>38</v>
      </c>
      <c r="F162" s="66" t="s">
        <v>237</v>
      </c>
      <c r="G162" s="60"/>
      <c r="H162" s="114">
        <v>159.4</v>
      </c>
      <c r="I162" s="100">
        <f t="shared" si="7"/>
        <v>159.4</v>
      </c>
      <c r="J162" s="100">
        <f t="shared" si="6"/>
        <v>100</v>
      </c>
    </row>
    <row r="163" spans="1:10" ht="63" customHeight="1">
      <c r="A163" s="21"/>
      <c r="B163" s="32" t="s">
        <v>110</v>
      </c>
      <c r="C163" s="31">
        <v>992</v>
      </c>
      <c r="D163" s="60" t="s">
        <v>73</v>
      </c>
      <c r="E163" s="60" t="s">
        <v>38</v>
      </c>
      <c r="F163" s="66" t="s">
        <v>237</v>
      </c>
      <c r="G163" s="60" t="s">
        <v>111</v>
      </c>
      <c r="H163" s="114">
        <v>159.4</v>
      </c>
      <c r="I163" s="100">
        <f t="shared" si="7"/>
        <v>159.4</v>
      </c>
      <c r="J163" s="100">
        <f t="shared" si="6"/>
        <v>100</v>
      </c>
    </row>
    <row r="164" spans="1:10" ht="24.75" customHeight="1">
      <c r="A164" s="33" t="s">
        <v>144</v>
      </c>
      <c r="B164" s="34" t="s">
        <v>75</v>
      </c>
      <c r="C164" s="29">
        <v>992</v>
      </c>
      <c r="D164" s="63" t="s">
        <v>60</v>
      </c>
      <c r="E164" s="63" t="s">
        <v>39</v>
      </c>
      <c r="F164" s="63"/>
      <c r="G164" s="63"/>
      <c r="H164" s="113">
        <v>67.400000000000006</v>
      </c>
      <c r="I164" s="99">
        <f t="shared" si="7"/>
        <v>67.400000000000006</v>
      </c>
      <c r="J164" s="99">
        <f t="shared" si="6"/>
        <v>100</v>
      </c>
    </row>
    <row r="165" spans="1:10" ht="37.5">
      <c r="A165" s="21"/>
      <c r="B165" s="11" t="s">
        <v>145</v>
      </c>
      <c r="C165" s="29">
        <v>992</v>
      </c>
      <c r="D165" s="63" t="s">
        <v>60</v>
      </c>
      <c r="E165" s="63" t="s">
        <v>44</v>
      </c>
      <c r="F165" s="63"/>
      <c r="G165" s="63"/>
      <c r="H165" s="113">
        <v>67.400000000000006</v>
      </c>
      <c r="I165" s="99">
        <f t="shared" si="7"/>
        <v>67.400000000000006</v>
      </c>
      <c r="J165" s="99">
        <f t="shared" si="6"/>
        <v>100</v>
      </c>
    </row>
    <row r="166" spans="1:10" ht="93.75">
      <c r="A166" s="21"/>
      <c r="B166" s="11" t="s">
        <v>146</v>
      </c>
      <c r="C166" s="31">
        <v>992</v>
      </c>
      <c r="D166" s="60" t="s">
        <v>60</v>
      </c>
      <c r="E166" s="60" t="s">
        <v>44</v>
      </c>
      <c r="F166" s="66" t="s">
        <v>238</v>
      </c>
      <c r="G166" s="60"/>
      <c r="H166" s="114">
        <v>67.400000000000006</v>
      </c>
      <c r="I166" s="100">
        <f t="shared" si="7"/>
        <v>67.400000000000006</v>
      </c>
      <c r="J166" s="100">
        <f t="shared" si="6"/>
        <v>100</v>
      </c>
    </row>
    <row r="167" spans="1:10" ht="45.75" customHeight="1">
      <c r="A167" s="21"/>
      <c r="B167" s="11" t="s">
        <v>114</v>
      </c>
      <c r="C167" s="31">
        <v>992</v>
      </c>
      <c r="D167" s="60" t="s">
        <v>60</v>
      </c>
      <c r="E167" s="60" t="s">
        <v>44</v>
      </c>
      <c r="F167" s="66" t="s">
        <v>239</v>
      </c>
      <c r="G167" s="60"/>
      <c r="H167" s="114">
        <v>67.400000000000006</v>
      </c>
      <c r="I167" s="100">
        <f t="shared" si="7"/>
        <v>67.400000000000006</v>
      </c>
      <c r="J167" s="100">
        <f t="shared" si="6"/>
        <v>100</v>
      </c>
    </row>
    <row r="168" spans="1:10" ht="40.5" customHeight="1">
      <c r="A168" s="21"/>
      <c r="B168" s="11" t="s">
        <v>147</v>
      </c>
      <c r="C168" s="31">
        <v>992</v>
      </c>
      <c r="D168" s="60" t="s">
        <v>60</v>
      </c>
      <c r="E168" s="60" t="s">
        <v>44</v>
      </c>
      <c r="F168" s="66" t="s">
        <v>240</v>
      </c>
      <c r="G168" s="60"/>
      <c r="H168" s="114">
        <v>67.400000000000006</v>
      </c>
      <c r="I168" s="100">
        <f t="shared" si="7"/>
        <v>67.400000000000006</v>
      </c>
      <c r="J168" s="100">
        <f t="shared" si="6"/>
        <v>100</v>
      </c>
    </row>
    <row r="169" spans="1:10" ht="60" customHeight="1">
      <c r="A169" s="21"/>
      <c r="B169" s="32" t="s">
        <v>110</v>
      </c>
      <c r="C169" s="31">
        <v>992</v>
      </c>
      <c r="D169" s="60" t="s">
        <v>60</v>
      </c>
      <c r="E169" s="60" t="s">
        <v>44</v>
      </c>
      <c r="F169" s="66" t="s">
        <v>240</v>
      </c>
      <c r="G169" s="60" t="s">
        <v>111</v>
      </c>
      <c r="H169" s="114">
        <v>67.400000000000006</v>
      </c>
      <c r="I169" s="100">
        <f t="shared" si="7"/>
        <v>67.400000000000006</v>
      </c>
      <c r="J169" s="100">
        <f t="shared" si="6"/>
        <v>100</v>
      </c>
    </row>
    <row r="170" spans="1:10" ht="63" customHeight="1">
      <c r="A170" s="33">
        <v>11</v>
      </c>
      <c r="B170" s="61" t="s">
        <v>148</v>
      </c>
      <c r="C170" s="29">
        <v>992</v>
      </c>
      <c r="D170" s="63" t="s">
        <v>50</v>
      </c>
      <c r="E170" s="63" t="s">
        <v>39</v>
      </c>
      <c r="F170" s="65"/>
      <c r="G170" s="63"/>
      <c r="H170" s="113">
        <f>H171</f>
        <v>0.1</v>
      </c>
      <c r="I170" s="99">
        <f t="shared" si="7"/>
        <v>0.1</v>
      </c>
      <c r="J170" s="99">
        <f t="shared" si="6"/>
        <v>100</v>
      </c>
    </row>
    <row r="171" spans="1:10" ht="37.5">
      <c r="A171" s="21"/>
      <c r="B171" s="32" t="s">
        <v>149</v>
      </c>
      <c r="C171" s="29">
        <v>992</v>
      </c>
      <c r="D171" s="63" t="s">
        <v>50</v>
      </c>
      <c r="E171" s="63" t="s">
        <v>38</v>
      </c>
      <c r="F171" s="65"/>
      <c r="G171" s="63"/>
      <c r="H171" s="113">
        <f>H172</f>
        <v>0.1</v>
      </c>
      <c r="I171" s="99">
        <f t="shared" si="7"/>
        <v>0.1</v>
      </c>
      <c r="J171" s="99">
        <f t="shared" si="6"/>
        <v>100</v>
      </c>
    </row>
    <row r="172" spans="1:10" ht="37.5">
      <c r="A172" s="21"/>
      <c r="B172" s="32" t="s">
        <v>149</v>
      </c>
      <c r="C172" s="31">
        <v>992</v>
      </c>
      <c r="D172" s="60" t="s">
        <v>50</v>
      </c>
      <c r="E172" s="60" t="s">
        <v>38</v>
      </c>
      <c r="F172" s="66" t="s">
        <v>241</v>
      </c>
      <c r="G172" s="60"/>
      <c r="H172" s="114">
        <f>H173</f>
        <v>0.1</v>
      </c>
      <c r="I172" s="100">
        <f t="shared" si="7"/>
        <v>0.1</v>
      </c>
      <c r="J172" s="100">
        <f t="shared" si="6"/>
        <v>100</v>
      </c>
    </row>
    <row r="173" spans="1:10" ht="56.25">
      <c r="A173" s="21"/>
      <c r="B173" s="32" t="s">
        <v>150</v>
      </c>
      <c r="C173" s="31">
        <v>992</v>
      </c>
      <c r="D173" s="60" t="s">
        <v>50</v>
      </c>
      <c r="E173" s="60" t="s">
        <v>38</v>
      </c>
      <c r="F173" s="66" t="s">
        <v>242</v>
      </c>
      <c r="G173" s="60"/>
      <c r="H173" s="114">
        <f>H174</f>
        <v>0.1</v>
      </c>
      <c r="I173" s="100">
        <f t="shared" si="7"/>
        <v>0.1</v>
      </c>
      <c r="J173" s="100">
        <f t="shared" si="6"/>
        <v>100</v>
      </c>
    </row>
    <row r="174" spans="1:10" ht="37.5">
      <c r="A174" s="21"/>
      <c r="B174" s="67" t="s">
        <v>151</v>
      </c>
      <c r="C174" s="31">
        <v>992</v>
      </c>
      <c r="D174" s="60" t="s">
        <v>50</v>
      </c>
      <c r="E174" s="60" t="s">
        <v>38</v>
      </c>
      <c r="F174" s="66" t="s">
        <v>243</v>
      </c>
      <c r="G174" s="60"/>
      <c r="H174" s="114">
        <f>H175</f>
        <v>0.1</v>
      </c>
      <c r="I174" s="100">
        <f t="shared" si="7"/>
        <v>0.1</v>
      </c>
      <c r="J174" s="100">
        <f t="shared" si="6"/>
        <v>100</v>
      </c>
    </row>
    <row r="175" spans="1:10" ht="37.5">
      <c r="A175" s="21"/>
      <c r="B175" s="67" t="s">
        <v>152</v>
      </c>
      <c r="C175" s="31">
        <v>992</v>
      </c>
      <c r="D175" s="60" t="s">
        <v>50</v>
      </c>
      <c r="E175" s="60" t="s">
        <v>38</v>
      </c>
      <c r="F175" s="66" t="s">
        <v>243</v>
      </c>
      <c r="G175" s="60" t="s">
        <v>153</v>
      </c>
      <c r="H175" s="114">
        <v>0.1</v>
      </c>
      <c r="I175" s="100">
        <f t="shared" si="7"/>
        <v>0.1</v>
      </c>
      <c r="J175" s="100">
        <f t="shared" ref="J175" si="8">I175*100/H175</f>
        <v>100</v>
      </c>
    </row>
    <row r="176" spans="1:10">
      <c r="A176" s="77"/>
      <c r="B176" s="78"/>
      <c r="C176" s="77"/>
      <c r="D176" s="77"/>
      <c r="E176" s="77"/>
      <c r="F176" s="77"/>
      <c r="G176" s="77"/>
      <c r="H176" s="77"/>
    </row>
    <row r="177" spans="1:9">
      <c r="A177" s="77"/>
      <c r="B177" s="78"/>
      <c r="C177" s="77"/>
      <c r="D177" s="77"/>
      <c r="E177" s="77"/>
      <c r="F177" s="77"/>
      <c r="G177" s="77"/>
      <c r="H177" s="77"/>
    </row>
    <row r="178" spans="1:9">
      <c r="A178" s="12"/>
      <c r="B178" s="79" t="s">
        <v>244</v>
      </c>
      <c r="C178" s="80"/>
      <c r="D178" s="80"/>
      <c r="E178" s="80"/>
      <c r="F178" s="80"/>
      <c r="G178" s="16"/>
      <c r="H178" s="17"/>
    </row>
    <row r="179" spans="1:9">
      <c r="A179" s="12"/>
      <c r="B179" s="81" t="s">
        <v>245</v>
      </c>
      <c r="C179" s="82"/>
      <c r="D179" s="83"/>
      <c r="E179" s="16"/>
      <c r="F179" s="12"/>
      <c r="G179" s="84"/>
      <c r="H179" s="84"/>
    </row>
    <row r="180" spans="1:9">
      <c r="A180" s="85"/>
      <c r="B180" s="2" t="s">
        <v>246</v>
      </c>
      <c r="I180" s="1" t="s">
        <v>247</v>
      </c>
    </row>
  </sheetData>
  <autoFilter ref="A6:J151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1">
    <mergeCell ref="J8:J9"/>
    <mergeCell ref="A6:J6"/>
    <mergeCell ref="H8:H9"/>
    <mergeCell ref="I8:I9"/>
    <mergeCell ref="G8:G9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workbookViewId="0">
      <selection activeCell="F5" sqref="F5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14.5703125" customWidth="1"/>
    <col min="7" max="7" width="14.85546875" customWidth="1"/>
  </cols>
  <sheetData>
    <row r="1" spans="1:8" ht="18.75">
      <c r="A1" s="41"/>
      <c r="B1" s="41"/>
      <c r="C1" s="50"/>
      <c r="D1" s="2" t="s">
        <v>248</v>
      </c>
      <c r="E1" s="2"/>
      <c r="F1" s="2"/>
      <c r="G1" s="2"/>
    </row>
    <row r="2" spans="1:8" ht="18.75">
      <c r="A2" s="41"/>
      <c r="B2" s="41"/>
      <c r="C2" s="42"/>
      <c r="D2" s="2" t="s">
        <v>5</v>
      </c>
      <c r="E2" s="2"/>
      <c r="F2" s="2"/>
      <c r="G2" s="2"/>
    </row>
    <row r="3" spans="1:8" ht="18.75">
      <c r="A3" s="41"/>
      <c r="B3" s="41"/>
      <c r="C3" s="42"/>
      <c r="D3" s="2" t="s">
        <v>6</v>
      </c>
      <c r="E3" s="2"/>
      <c r="F3" s="2"/>
      <c r="G3" s="2"/>
    </row>
    <row r="4" spans="1:8" ht="18.75">
      <c r="A4" s="41"/>
      <c r="B4" s="41"/>
      <c r="C4" s="42"/>
      <c r="D4" s="2" t="s">
        <v>335</v>
      </c>
      <c r="E4" s="2"/>
      <c r="F4" s="2"/>
      <c r="G4" s="2"/>
    </row>
    <row r="5" spans="1:8" ht="15.75">
      <c r="A5" s="41"/>
      <c r="B5" s="41"/>
      <c r="C5" s="42"/>
      <c r="D5" s="42"/>
      <c r="E5" s="42"/>
    </row>
    <row r="6" spans="1:8" ht="15.75">
      <c r="A6" s="41"/>
      <c r="B6" s="41"/>
      <c r="C6" s="50"/>
      <c r="D6" s="50"/>
      <c r="E6" s="50"/>
    </row>
    <row r="7" spans="1:8" ht="43.5" customHeight="1">
      <c r="A7" s="140" t="s">
        <v>332</v>
      </c>
      <c r="B7" s="140"/>
      <c r="C7" s="140"/>
      <c r="D7" s="140"/>
      <c r="E7" s="140"/>
      <c r="F7" s="140"/>
      <c r="G7" s="140"/>
      <c r="H7" s="6"/>
    </row>
    <row r="8" spans="1:8" ht="24" customHeight="1">
      <c r="A8" s="52"/>
      <c r="B8" s="52"/>
      <c r="C8" s="52"/>
      <c r="D8" s="52"/>
      <c r="E8" s="52"/>
      <c r="F8" s="141" t="s">
        <v>80</v>
      </c>
      <c r="G8" s="141"/>
      <c r="H8" s="6"/>
    </row>
    <row r="9" spans="1:8" ht="12.75" customHeight="1">
      <c r="A9" s="139" t="s">
        <v>79</v>
      </c>
      <c r="B9" s="136" t="s">
        <v>14</v>
      </c>
      <c r="C9" s="139" t="s">
        <v>30</v>
      </c>
      <c r="D9" s="139" t="s">
        <v>31</v>
      </c>
      <c r="E9" s="135" t="s">
        <v>331</v>
      </c>
      <c r="F9" s="132" t="s">
        <v>254</v>
      </c>
      <c r="G9" s="139" t="s">
        <v>7</v>
      </c>
    </row>
    <row r="10" spans="1:8" ht="214.5" customHeight="1">
      <c r="A10" s="139"/>
      <c r="B10" s="136"/>
      <c r="C10" s="139"/>
      <c r="D10" s="139"/>
      <c r="E10" s="135"/>
      <c r="F10" s="133"/>
      <c r="G10" s="139"/>
    </row>
    <row r="11" spans="1:8" ht="20.25" customHeight="1">
      <c r="A11" s="26">
        <v>1</v>
      </c>
      <c r="B11" s="51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</row>
    <row r="12" spans="1:8" ht="18.75">
      <c r="A12" s="43"/>
      <c r="B12" s="44" t="s">
        <v>82</v>
      </c>
      <c r="C12" s="44"/>
      <c r="D12" s="44"/>
      <c r="E12" s="101">
        <f>E14+E20+E22+E25+E28+E31+E33+E35+E38+E40+E42</f>
        <v>75269.199999999983</v>
      </c>
      <c r="F12" s="101">
        <f>F14+F20+F22+F25+F28+F31+F33+F35+F38+F40+F42</f>
        <v>74117.299999999988</v>
      </c>
      <c r="G12" s="94">
        <f>F12*100/E12</f>
        <v>98.4696263544717</v>
      </c>
    </row>
    <row r="13" spans="1:8" ht="18.75">
      <c r="A13" s="43"/>
      <c r="B13" s="43" t="s">
        <v>83</v>
      </c>
      <c r="C13" s="43"/>
      <c r="D13" s="43"/>
      <c r="E13" s="43"/>
      <c r="F13" s="95"/>
      <c r="G13" s="92"/>
    </row>
    <row r="14" spans="1:8" ht="18.75">
      <c r="A14" s="45">
        <v>1</v>
      </c>
      <c r="B14" s="44" t="s">
        <v>37</v>
      </c>
      <c r="C14" s="46" t="s">
        <v>38</v>
      </c>
      <c r="D14" s="46" t="s">
        <v>39</v>
      </c>
      <c r="E14" s="101">
        <f>SUM(E15:E19)</f>
        <v>13965.300000000001</v>
      </c>
      <c r="F14" s="101">
        <f>SUM(F15:F19)</f>
        <v>13950.600000000002</v>
      </c>
      <c r="G14" s="94">
        <f t="shared" ref="G14:G43" si="0">F14*100/E14</f>
        <v>99.894739103349025</v>
      </c>
    </row>
    <row r="15" spans="1:8" ht="42" customHeight="1">
      <c r="A15" s="68"/>
      <c r="B15" s="69" t="s">
        <v>84</v>
      </c>
      <c r="C15" s="70" t="s">
        <v>38</v>
      </c>
      <c r="D15" s="70" t="s">
        <v>44</v>
      </c>
      <c r="E15" s="102">
        <v>804.5</v>
      </c>
      <c r="F15" s="96">
        <v>804.5</v>
      </c>
      <c r="G15" s="92">
        <f t="shared" si="0"/>
        <v>100</v>
      </c>
    </row>
    <row r="16" spans="1:8" ht="78.75" customHeight="1">
      <c r="A16" s="68"/>
      <c r="B16" s="43" t="s">
        <v>85</v>
      </c>
      <c r="C16" s="48" t="s">
        <v>38</v>
      </c>
      <c r="D16" s="48" t="s">
        <v>46</v>
      </c>
      <c r="E16" s="103">
        <v>6857.1</v>
      </c>
      <c r="F16" s="95">
        <v>6857.1</v>
      </c>
      <c r="G16" s="92">
        <f t="shared" si="0"/>
        <v>100</v>
      </c>
    </row>
    <row r="17" spans="1:7" ht="56.25">
      <c r="A17" s="68"/>
      <c r="B17" s="10" t="s">
        <v>40</v>
      </c>
      <c r="C17" s="70" t="s">
        <v>38</v>
      </c>
      <c r="D17" s="70" t="s">
        <v>41</v>
      </c>
      <c r="E17" s="102">
        <f>'[1]Приложение 8'!H17</f>
        <v>76</v>
      </c>
      <c r="F17" s="96">
        <v>76</v>
      </c>
      <c r="G17" s="92">
        <f t="shared" si="0"/>
        <v>100</v>
      </c>
    </row>
    <row r="18" spans="1:7" ht="18.75">
      <c r="A18" s="68"/>
      <c r="B18" s="32" t="s">
        <v>300</v>
      </c>
      <c r="C18" s="70" t="s">
        <v>38</v>
      </c>
      <c r="D18" s="70" t="s">
        <v>48</v>
      </c>
      <c r="E18" s="102">
        <v>763.2</v>
      </c>
      <c r="F18" s="95">
        <v>763.2</v>
      </c>
      <c r="G18" s="92">
        <f t="shared" si="0"/>
        <v>100</v>
      </c>
    </row>
    <row r="19" spans="1:7" ht="21" customHeight="1">
      <c r="A19" s="47"/>
      <c r="B19" s="43" t="s">
        <v>49</v>
      </c>
      <c r="C19" s="48" t="s">
        <v>38</v>
      </c>
      <c r="D19" s="48">
        <v>13</v>
      </c>
      <c r="E19" s="103">
        <v>5464.5</v>
      </c>
      <c r="F19" s="95">
        <v>5449.8</v>
      </c>
      <c r="G19" s="92">
        <f t="shared" si="0"/>
        <v>99.730990941531701</v>
      </c>
    </row>
    <row r="20" spans="1:7" ht="21.75" customHeight="1">
      <c r="A20" s="45">
        <v>2</v>
      </c>
      <c r="B20" s="44" t="s">
        <v>86</v>
      </c>
      <c r="C20" s="46" t="s">
        <v>44</v>
      </c>
      <c r="D20" s="46" t="s">
        <v>39</v>
      </c>
      <c r="E20" s="101">
        <f>E21</f>
        <v>443.5</v>
      </c>
      <c r="F20" s="101">
        <f>F21</f>
        <v>443.5</v>
      </c>
      <c r="G20" s="94">
        <f t="shared" si="0"/>
        <v>100</v>
      </c>
    </row>
    <row r="21" spans="1:7" ht="24" customHeight="1">
      <c r="A21" s="47"/>
      <c r="B21" s="43" t="s">
        <v>87</v>
      </c>
      <c r="C21" s="48" t="s">
        <v>44</v>
      </c>
      <c r="D21" s="48" t="s">
        <v>53</v>
      </c>
      <c r="E21" s="103">
        <v>443.5</v>
      </c>
      <c r="F21" s="96">
        <v>443.5</v>
      </c>
      <c r="G21" s="92">
        <f t="shared" si="0"/>
        <v>100</v>
      </c>
    </row>
    <row r="22" spans="1:7" ht="37.5">
      <c r="A22" s="45">
        <v>3</v>
      </c>
      <c r="B22" s="44" t="s">
        <v>55</v>
      </c>
      <c r="C22" s="46" t="s">
        <v>53</v>
      </c>
      <c r="D22" s="46" t="s">
        <v>39</v>
      </c>
      <c r="E22" s="101">
        <f>E23+E24</f>
        <v>65</v>
      </c>
      <c r="F22" s="101">
        <f>F23+F24</f>
        <v>65</v>
      </c>
      <c r="G22" s="94">
        <f t="shared" si="0"/>
        <v>100</v>
      </c>
    </row>
    <row r="23" spans="1:7" ht="56.25">
      <c r="A23" s="116"/>
      <c r="B23" s="43" t="s">
        <v>311</v>
      </c>
      <c r="C23" s="70" t="s">
        <v>53</v>
      </c>
      <c r="D23" s="70" t="s">
        <v>56</v>
      </c>
      <c r="E23" s="102">
        <v>25</v>
      </c>
      <c r="F23" s="95">
        <v>25</v>
      </c>
      <c r="G23" s="92">
        <f t="shared" si="0"/>
        <v>100</v>
      </c>
    </row>
    <row r="24" spans="1:7" ht="41.25" customHeight="1">
      <c r="A24" s="69"/>
      <c r="B24" s="71" t="s">
        <v>316</v>
      </c>
      <c r="C24" s="70" t="s">
        <v>53</v>
      </c>
      <c r="D24" s="70" t="s">
        <v>317</v>
      </c>
      <c r="E24" s="102">
        <v>40</v>
      </c>
      <c r="F24" s="103">
        <v>40</v>
      </c>
      <c r="G24" s="92">
        <f t="shared" si="0"/>
        <v>100</v>
      </c>
    </row>
    <row r="25" spans="1:7" ht="18.75">
      <c r="A25" s="45">
        <v>4</v>
      </c>
      <c r="B25" s="44" t="s">
        <v>88</v>
      </c>
      <c r="C25" s="46" t="s">
        <v>46</v>
      </c>
      <c r="D25" s="46" t="s">
        <v>39</v>
      </c>
      <c r="E25" s="101">
        <f>SUM(E26:E27)</f>
        <v>10895.8</v>
      </c>
      <c r="F25" s="101">
        <f>SUM(F26:F27)</f>
        <v>9785.4</v>
      </c>
      <c r="G25" s="94">
        <f t="shared" si="0"/>
        <v>89.808917197452232</v>
      </c>
    </row>
    <row r="26" spans="1:7" ht="18.75">
      <c r="A26" s="45"/>
      <c r="B26" s="43" t="s">
        <v>58</v>
      </c>
      <c r="C26" s="48" t="s">
        <v>46</v>
      </c>
      <c r="D26" s="48" t="s">
        <v>56</v>
      </c>
      <c r="E26" s="103">
        <v>10839</v>
      </c>
      <c r="F26" s="95">
        <v>9728.6</v>
      </c>
      <c r="G26" s="92">
        <f t="shared" si="0"/>
        <v>89.755512501153248</v>
      </c>
    </row>
    <row r="27" spans="1:7" ht="37.5">
      <c r="A27" s="45"/>
      <c r="B27" s="43" t="s">
        <v>89</v>
      </c>
      <c r="C27" s="48" t="s">
        <v>46</v>
      </c>
      <c r="D27" s="48" t="s">
        <v>60</v>
      </c>
      <c r="E27" s="103">
        <v>56.8</v>
      </c>
      <c r="F27" s="103">
        <v>56.8</v>
      </c>
      <c r="G27" s="92">
        <f t="shared" si="0"/>
        <v>100</v>
      </c>
    </row>
    <row r="28" spans="1:7" ht="18.75">
      <c r="A28" s="45">
        <v>5</v>
      </c>
      <c r="B28" s="44" t="s">
        <v>61</v>
      </c>
      <c r="C28" s="46" t="s">
        <v>62</v>
      </c>
      <c r="D28" s="46" t="s">
        <v>39</v>
      </c>
      <c r="E28" s="101">
        <f>SUM(E29:E30)</f>
        <v>31575.3</v>
      </c>
      <c r="F28" s="101">
        <f>SUM(F29:F30)</f>
        <v>31568.9</v>
      </c>
      <c r="G28" s="94">
        <f t="shared" si="0"/>
        <v>99.979730992262944</v>
      </c>
    </row>
    <row r="29" spans="1:7" ht="18.75">
      <c r="A29" s="47"/>
      <c r="B29" s="43" t="s">
        <v>63</v>
      </c>
      <c r="C29" s="48" t="s">
        <v>62</v>
      </c>
      <c r="D29" s="48" t="s">
        <v>44</v>
      </c>
      <c r="E29" s="103">
        <v>5385.5</v>
      </c>
      <c r="F29" s="103">
        <v>5381.2</v>
      </c>
      <c r="G29" s="92">
        <f t="shared" si="0"/>
        <v>99.920155974375632</v>
      </c>
    </row>
    <row r="30" spans="1:7" ht="18.75">
      <c r="A30" s="47"/>
      <c r="B30" s="43" t="s">
        <v>90</v>
      </c>
      <c r="C30" s="48" t="s">
        <v>62</v>
      </c>
      <c r="D30" s="48" t="s">
        <v>53</v>
      </c>
      <c r="E30" s="103">
        <v>26189.8</v>
      </c>
      <c r="F30" s="95">
        <v>26187.7</v>
      </c>
      <c r="G30" s="92">
        <f t="shared" si="0"/>
        <v>99.991981611161606</v>
      </c>
    </row>
    <row r="31" spans="1:7" ht="18.75">
      <c r="A31" s="45">
        <v>6</v>
      </c>
      <c r="B31" s="44" t="s">
        <v>131</v>
      </c>
      <c r="C31" s="46" t="s">
        <v>48</v>
      </c>
      <c r="D31" s="46" t="s">
        <v>39</v>
      </c>
      <c r="E31" s="101">
        <f>E32</f>
        <v>10</v>
      </c>
      <c r="F31" s="101">
        <f t="shared" ref="F31:G31" si="1">F32</f>
        <v>10</v>
      </c>
      <c r="G31" s="101">
        <f t="shared" si="1"/>
        <v>100</v>
      </c>
    </row>
    <row r="32" spans="1:7" ht="18.75">
      <c r="A32" s="47"/>
      <c r="B32" s="43" t="s">
        <v>154</v>
      </c>
      <c r="C32" s="48" t="s">
        <v>48</v>
      </c>
      <c r="D32" s="48" t="s">
        <v>48</v>
      </c>
      <c r="E32" s="103">
        <v>10</v>
      </c>
      <c r="F32" s="95">
        <v>10</v>
      </c>
      <c r="G32" s="92">
        <f t="shared" si="0"/>
        <v>100</v>
      </c>
    </row>
    <row r="33" spans="1:10" ht="18.75">
      <c r="A33" s="45">
        <v>7</v>
      </c>
      <c r="B33" s="44" t="s">
        <v>65</v>
      </c>
      <c r="C33" s="46" t="s">
        <v>66</v>
      </c>
      <c r="D33" s="46" t="s">
        <v>39</v>
      </c>
      <c r="E33" s="101">
        <f>E34</f>
        <v>17917.400000000001</v>
      </c>
      <c r="F33" s="101">
        <f>F34</f>
        <v>17897</v>
      </c>
      <c r="G33" s="94">
        <f t="shared" si="0"/>
        <v>99.886144195028294</v>
      </c>
    </row>
    <row r="34" spans="1:10" ht="18.75">
      <c r="A34" s="47"/>
      <c r="B34" s="43" t="s">
        <v>91</v>
      </c>
      <c r="C34" s="48" t="s">
        <v>66</v>
      </c>
      <c r="D34" s="48" t="s">
        <v>38</v>
      </c>
      <c r="E34" s="103">
        <v>17917.400000000001</v>
      </c>
      <c r="F34" s="103">
        <v>17897</v>
      </c>
      <c r="G34" s="92">
        <f t="shared" si="0"/>
        <v>99.886144195028294</v>
      </c>
    </row>
    <row r="35" spans="1:10" ht="18.75">
      <c r="A35" s="45">
        <v>8</v>
      </c>
      <c r="B35" s="44" t="s">
        <v>68</v>
      </c>
      <c r="C35" s="46">
        <v>10</v>
      </c>
      <c r="D35" s="46" t="s">
        <v>39</v>
      </c>
      <c r="E35" s="101">
        <f>SUM(E36:E37)</f>
        <v>170</v>
      </c>
      <c r="F35" s="101">
        <f>SUM(F36:F37)</f>
        <v>170</v>
      </c>
      <c r="G35" s="94">
        <f t="shared" si="0"/>
        <v>100</v>
      </c>
    </row>
    <row r="36" spans="1:10" ht="23.25" customHeight="1">
      <c r="A36" s="45"/>
      <c r="B36" s="43" t="s">
        <v>70</v>
      </c>
      <c r="C36" s="48" t="s">
        <v>69</v>
      </c>
      <c r="D36" s="48" t="s">
        <v>38</v>
      </c>
      <c r="E36" s="103">
        <v>120</v>
      </c>
      <c r="F36" s="103">
        <v>120</v>
      </c>
      <c r="G36" s="92">
        <f t="shared" si="0"/>
        <v>100</v>
      </c>
    </row>
    <row r="37" spans="1:10" ht="22.5" customHeight="1">
      <c r="A37" s="47"/>
      <c r="B37" s="43" t="s">
        <v>71</v>
      </c>
      <c r="C37" s="48">
        <v>10</v>
      </c>
      <c r="D37" s="48" t="s">
        <v>41</v>
      </c>
      <c r="E37" s="103">
        <v>50</v>
      </c>
      <c r="F37" s="95">
        <v>50</v>
      </c>
      <c r="G37" s="92">
        <f t="shared" si="0"/>
        <v>100</v>
      </c>
    </row>
    <row r="38" spans="1:10" ht="18.75">
      <c r="A38" s="45">
        <v>9</v>
      </c>
      <c r="B38" s="44" t="s">
        <v>72</v>
      </c>
      <c r="C38" s="46">
        <v>11</v>
      </c>
      <c r="D38" s="46" t="s">
        <v>39</v>
      </c>
      <c r="E38" s="101">
        <f>E39</f>
        <v>159.4</v>
      </c>
      <c r="F38" s="101">
        <f>F39</f>
        <v>159.4</v>
      </c>
      <c r="G38" s="94">
        <f t="shared" si="0"/>
        <v>100</v>
      </c>
    </row>
    <row r="39" spans="1:10" ht="18.75">
      <c r="A39" s="47"/>
      <c r="B39" s="43" t="s">
        <v>74</v>
      </c>
      <c r="C39" s="48">
        <v>11</v>
      </c>
      <c r="D39" s="48" t="s">
        <v>38</v>
      </c>
      <c r="E39" s="103">
        <v>159.4</v>
      </c>
      <c r="F39" s="95">
        <v>159.4</v>
      </c>
      <c r="G39" s="92">
        <f t="shared" si="0"/>
        <v>100</v>
      </c>
    </row>
    <row r="40" spans="1:10" ht="20.25" customHeight="1">
      <c r="A40" s="45">
        <v>10</v>
      </c>
      <c r="B40" s="44" t="s">
        <v>75</v>
      </c>
      <c r="C40" s="46">
        <v>12</v>
      </c>
      <c r="D40" s="46" t="s">
        <v>39</v>
      </c>
      <c r="E40" s="101">
        <f>E41</f>
        <v>67.400000000000006</v>
      </c>
      <c r="F40" s="101">
        <f>F41</f>
        <v>67.400000000000006</v>
      </c>
      <c r="G40" s="94">
        <f t="shared" si="0"/>
        <v>100</v>
      </c>
    </row>
    <row r="41" spans="1:10" ht="20.25" customHeight="1">
      <c r="A41" s="47"/>
      <c r="B41" s="11" t="s">
        <v>145</v>
      </c>
      <c r="C41" s="72" t="s">
        <v>60</v>
      </c>
      <c r="D41" s="72" t="s">
        <v>44</v>
      </c>
      <c r="E41" s="103">
        <v>67.400000000000006</v>
      </c>
      <c r="F41" s="117">
        <v>67.400000000000006</v>
      </c>
      <c r="G41" s="92">
        <f t="shared" si="0"/>
        <v>100</v>
      </c>
    </row>
    <row r="42" spans="1:10" ht="41.25" customHeight="1">
      <c r="A42" s="45">
        <v>11</v>
      </c>
      <c r="B42" s="61" t="s">
        <v>148</v>
      </c>
      <c r="C42" s="73" t="s">
        <v>50</v>
      </c>
      <c r="D42" s="73" t="s">
        <v>39</v>
      </c>
      <c r="E42" s="101">
        <f>E43</f>
        <v>0.1</v>
      </c>
      <c r="F42" s="93">
        <f>F43</f>
        <v>0.1</v>
      </c>
      <c r="G42" s="94">
        <f t="shared" si="0"/>
        <v>100</v>
      </c>
    </row>
    <row r="43" spans="1:10" ht="22.5" customHeight="1">
      <c r="A43" s="47"/>
      <c r="B43" s="32" t="s">
        <v>149</v>
      </c>
      <c r="C43" s="73" t="s">
        <v>50</v>
      </c>
      <c r="D43" s="73" t="s">
        <v>38</v>
      </c>
      <c r="E43" s="103">
        <f>'[1]Приложение 8'!H174</f>
        <v>0.1</v>
      </c>
      <c r="F43" s="117">
        <v>0.1</v>
      </c>
      <c r="G43" s="92">
        <f t="shared" si="0"/>
        <v>100</v>
      </c>
    </row>
    <row r="44" spans="1:10" ht="20.25" customHeight="1">
      <c r="A44" s="110"/>
      <c r="B44" s="110"/>
      <c r="D44" s="110"/>
      <c r="E44" s="110"/>
      <c r="F44" s="49"/>
    </row>
    <row r="45" spans="1:10" ht="20.25" customHeight="1">
      <c r="A45" s="110"/>
      <c r="B45" s="110"/>
      <c r="D45" s="110"/>
      <c r="E45" s="110"/>
      <c r="F45" s="49"/>
    </row>
    <row r="46" spans="1:10" ht="18.75">
      <c r="A46" s="54" t="s">
        <v>9</v>
      </c>
      <c r="B46" s="54"/>
      <c r="C46" s="54"/>
      <c r="D46" s="54"/>
      <c r="E46" s="54"/>
      <c r="F46" s="16"/>
      <c r="G46" s="17"/>
      <c r="H46" s="18"/>
      <c r="I46" s="12"/>
      <c r="J46" s="12"/>
    </row>
    <row r="47" spans="1:10" ht="18.75">
      <c r="A47" s="38" t="s">
        <v>10</v>
      </c>
      <c r="B47" s="38"/>
      <c r="C47" s="39"/>
      <c r="D47" s="16"/>
      <c r="E47" s="12"/>
      <c r="F47" s="38" t="s">
        <v>163</v>
      </c>
      <c r="G47" s="12"/>
      <c r="H47" s="12"/>
      <c r="I47" s="17"/>
      <c r="J47" s="12"/>
    </row>
    <row r="48" spans="1:10" ht="18.75">
      <c r="A48" s="20"/>
      <c r="B48" s="22"/>
      <c r="C48" s="22"/>
      <c r="D48" s="22"/>
      <c r="E48" s="22"/>
      <c r="F48" s="22"/>
      <c r="G48" s="22"/>
      <c r="H48" s="14"/>
      <c r="I48" s="1"/>
      <c r="J48" s="1"/>
    </row>
  </sheetData>
  <mergeCells count="9">
    <mergeCell ref="F9:F10"/>
    <mergeCell ref="G9:G10"/>
    <mergeCell ref="A7:G7"/>
    <mergeCell ref="F8:G8"/>
    <mergeCell ref="A9:A10"/>
    <mergeCell ref="B9:B10"/>
    <mergeCell ref="C9:C10"/>
    <mergeCell ref="D9:D10"/>
    <mergeCell ref="E9:E10"/>
  </mergeCells>
  <pageMargins left="0.39370078740157483" right="0.39370078740157483" top="1.181102362204724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G5" sqref="G5"/>
    </sheetView>
  </sheetViews>
  <sheetFormatPr defaultRowHeight="18.75"/>
  <cols>
    <col min="1" max="1" width="4.5703125" style="85" customWidth="1"/>
    <col min="2" max="2" width="65.7109375" style="118" customWidth="1"/>
    <col min="3" max="3" width="17.7109375" style="118" customWidth="1"/>
    <col min="4" max="4" width="6.42578125" style="118" customWidth="1"/>
    <col min="5" max="5" width="17.85546875" style="14" customWidth="1"/>
    <col min="6" max="7" width="15" style="119" customWidth="1"/>
    <col min="8" max="16384" width="9.140625" style="119"/>
  </cols>
  <sheetData>
    <row r="1" spans="1:7">
      <c r="A1"/>
      <c r="B1"/>
      <c r="C1" s="2" t="s">
        <v>92</v>
      </c>
      <c r="D1" s="2"/>
      <c r="E1" s="2"/>
    </row>
    <row r="2" spans="1:7">
      <c r="A2"/>
      <c r="B2"/>
      <c r="C2" s="2" t="s">
        <v>5</v>
      </c>
      <c r="D2" s="2"/>
      <c r="E2" s="2"/>
    </row>
    <row r="3" spans="1:7">
      <c r="A3"/>
      <c r="B3"/>
      <c r="C3" s="2" t="s">
        <v>6</v>
      </c>
      <c r="D3" s="2"/>
      <c r="E3" s="2"/>
    </row>
    <row r="4" spans="1:7">
      <c r="A4"/>
      <c r="B4"/>
      <c r="C4" s="2" t="s">
        <v>335</v>
      </c>
      <c r="D4" s="2"/>
      <c r="E4" s="2"/>
    </row>
    <row r="5" spans="1:7" ht="18">
      <c r="A5"/>
      <c r="B5"/>
      <c r="C5"/>
      <c r="D5"/>
      <c r="E5" s="42"/>
      <c r="F5" s="42"/>
      <c r="G5"/>
    </row>
    <row r="6" spans="1:7" ht="66.75" customHeight="1">
      <c r="A6" s="130" t="s">
        <v>333</v>
      </c>
      <c r="B6" s="130"/>
      <c r="C6" s="130"/>
      <c r="D6" s="130"/>
      <c r="E6" s="130"/>
      <c r="F6" s="130"/>
      <c r="G6" s="130"/>
    </row>
    <row r="7" spans="1:7">
      <c r="A7"/>
      <c r="B7"/>
      <c r="C7"/>
      <c r="D7"/>
      <c r="E7"/>
      <c r="F7" s="1" t="s">
        <v>80</v>
      </c>
      <c r="G7" s="1"/>
    </row>
    <row r="8" spans="1:7" ht="262.5">
      <c r="A8" s="111" t="s">
        <v>79</v>
      </c>
      <c r="B8" s="109" t="s">
        <v>14</v>
      </c>
      <c r="C8" s="111" t="s">
        <v>32</v>
      </c>
      <c r="D8" s="111" t="s">
        <v>33</v>
      </c>
      <c r="E8" s="108" t="s">
        <v>331</v>
      </c>
      <c r="F8" s="111" t="s">
        <v>254</v>
      </c>
      <c r="G8" s="111" t="s">
        <v>7</v>
      </c>
    </row>
    <row r="9" spans="1:7">
      <c r="A9" s="74"/>
      <c r="B9" s="104" t="s">
        <v>155</v>
      </c>
      <c r="C9" s="75"/>
      <c r="D9" s="76"/>
      <c r="E9" s="125">
        <f>E10+E17+E29+E50+E54+E64+E68+E72+E76+E80+E84+E94+E88+E123</f>
        <v>75269.200000000012</v>
      </c>
      <c r="F9" s="125">
        <f>F10+F17+F29+F50+F54+F64+F68+F72+F76+F80+F84+F94+F88+F123</f>
        <v>74117.3</v>
      </c>
      <c r="G9" s="127">
        <f>F9*100/E9</f>
        <v>98.469626354471671</v>
      </c>
    </row>
    <row r="10" spans="1:7" ht="56.25">
      <c r="A10" s="33">
        <v>1</v>
      </c>
      <c r="B10" s="29" t="s">
        <v>116</v>
      </c>
      <c r="C10" s="65" t="s">
        <v>192</v>
      </c>
      <c r="D10" s="63"/>
      <c r="E10" s="113">
        <f>E11+E14</f>
        <v>210</v>
      </c>
      <c r="F10" s="126">
        <f t="shared" ref="F10:F73" si="0">E10</f>
        <v>210</v>
      </c>
      <c r="G10" s="127">
        <f t="shared" ref="G10:G73" si="1">F10*100/E10</f>
        <v>100</v>
      </c>
    </row>
    <row r="11" spans="1:7" ht="37.5">
      <c r="A11" s="33"/>
      <c r="B11" s="11" t="s">
        <v>139</v>
      </c>
      <c r="C11" s="65" t="s">
        <v>231</v>
      </c>
      <c r="D11" s="63"/>
      <c r="E11" s="113">
        <f>E12</f>
        <v>120</v>
      </c>
      <c r="F11" s="126">
        <f t="shared" si="0"/>
        <v>120</v>
      </c>
      <c r="G11" s="127">
        <f t="shared" si="1"/>
        <v>100</v>
      </c>
    </row>
    <row r="12" spans="1:7" ht="37.5">
      <c r="A12" s="33"/>
      <c r="B12" s="35" t="s">
        <v>232</v>
      </c>
      <c r="C12" s="66" t="s">
        <v>233</v>
      </c>
      <c r="D12" s="60"/>
      <c r="E12" s="114">
        <f>E13</f>
        <v>120</v>
      </c>
      <c r="F12" s="128">
        <f t="shared" si="0"/>
        <v>120</v>
      </c>
      <c r="G12" s="129">
        <f t="shared" si="1"/>
        <v>100</v>
      </c>
    </row>
    <row r="13" spans="1:7">
      <c r="A13" s="33"/>
      <c r="B13" s="32" t="s">
        <v>140</v>
      </c>
      <c r="C13" s="66" t="s">
        <v>233</v>
      </c>
      <c r="D13" s="60" t="s">
        <v>141</v>
      </c>
      <c r="E13" s="114">
        <f>'[1]Приложение 8'!H151</f>
        <v>120</v>
      </c>
      <c r="F13" s="128">
        <f t="shared" si="0"/>
        <v>120</v>
      </c>
      <c r="G13" s="129">
        <f t="shared" si="1"/>
        <v>100</v>
      </c>
    </row>
    <row r="14" spans="1:7" ht="37.5">
      <c r="A14" s="33"/>
      <c r="B14" s="11" t="s">
        <v>117</v>
      </c>
      <c r="C14" s="65" t="s">
        <v>193</v>
      </c>
      <c r="D14" s="63"/>
      <c r="E14" s="113">
        <f>E15</f>
        <v>90</v>
      </c>
      <c r="F14" s="126">
        <f t="shared" si="0"/>
        <v>90</v>
      </c>
      <c r="G14" s="127">
        <f t="shared" si="1"/>
        <v>100</v>
      </c>
    </row>
    <row r="15" spans="1:7" ht="37.5">
      <c r="A15" s="21"/>
      <c r="B15" s="11" t="s">
        <v>118</v>
      </c>
      <c r="C15" s="66" t="s">
        <v>194</v>
      </c>
      <c r="D15" s="60"/>
      <c r="E15" s="114">
        <f>E16</f>
        <v>90</v>
      </c>
      <c r="F15" s="128">
        <f t="shared" si="0"/>
        <v>90</v>
      </c>
      <c r="G15" s="129">
        <f t="shared" si="1"/>
        <v>100</v>
      </c>
    </row>
    <row r="16" spans="1:7" ht="37.5">
      <c r="A16" s="21"/>
      <c r="B16" s="32" t="s">
        <v>110</v>
      </c>
      <c r="C16" s="66" t="s">
        <v>194</v>
      </c>
      <c r="D16" s="60" t="s">
        <v>111</v>
      </c>
      <c r="E16" s="114">
        <v>90</v>
      </c>
      <c r="F16" s="128">
        <f t="shared" si="0"/>
        <v>90</v>
      </c>
      <c r="G16" s="129">
        <f t="shared" si="1"/>
        <v>100</v>
      </c>
    </row>
    <row r="17" spans="1:7" ht="75.75" customHeight="1">
      <c r="A17" s="33">
        <v>2</v>
      </c>
      <c r="B17" s="34" t="s">
        <v>124</v>
      </c>
      <c r="C17" s="65" t="s">
        <v>195</v>
      </c>
      <c r="D17" s="63"/>
      <c r="E17" s="113">
        <f>E18+E21+E24</f>
        <v>10888.8</v>
      </c>
      <c r="F17" s="113">
        <f>F18+F21+F24</f>
        <v>9778.4</v>
      </c>
      <c r="G17" s="127">
        <f t="shared" si="1"/>
        <v>89.802365733597824</v>
      </c>
    </row>
    <row r="18" spans="1:7">
      <c r="A18" s="21"/>
      <c r="B18" s="32" t="s">
        <v>120</v>
      </c>
      <c r="C18" s="60" t="s">
        <v>196</v>
      </c>
      <c r="D18" s="63"/>
      <c r="E18" s="113">
        <f>E19</f>
        <v>4640</v>
      </c>
      <c r="F18" s="113">
        <f>F19</f>
        <v>4304.2</v>
      </c>
      <c r="G18" s="127">
        <f t="shared" si="1"/>
        <v>92.762931034482762</v>
      </c>
    </row>
    <row r="19" spans="1:7" ht="37.5">
      <c r="A19" s="21"/>
      <c r="B19" s="32" t="s">
        <v>121</v>
      </c>
      <c r="C19" s="60" t="s">
        <v>197</v>
      </c>
      <c r="D19" s="60"/>
      <c r="E19" s="114">
        <f>E20</f>
        <v>4640</v>
      </c>
      <c r="F19" s="128">
        <v>4304.2</v>
      </c>
      <c r="G19" s="129">
        <f t="shared" si="1"/>
        <v>92.762931034482762</v>
      </c>
    </row>
    <row r="20" spans="1:7" ht="37.5">
      <c r="A20" s="21"/>
      <c r="B20" s="32" t="s">
        <v>110</v>
      </c>
      <c r="C20" s="60" t="s">
        <v>197</v>
      </c>
      <c r="D20" s="60" t="s">
        <v>111</v>
      </c>
      <c r="E20" s="114">
        <f>'[1]Приложение 8'!H82</f>
        <v>4640</v>
      </c>
      <c r="F20" s="128">
        <v>4304.2</v>
      </c>
      <c r="G20" s="129">
        <f t="shared" si="1"/>
        <v>92.762931034482762</v>
      </c>
    </row>
    <row r="21" spans="1:7" ht="37.5">
      <c r="A21" s="21"/>
      <c r="B21" s="11" t="s">
        <v>202</v>
      </c>
      <c r="C21" s="65" t="s">
        <v>203</v>
      </c>
      <c r="D21" s="63"/>
      <c r="E21" s="113">
        <f>E22</f>
        <v>49.8</v>
      </c>
      <c r="F21" s="126">
        <f t="shared" si="0"/>
        <v>49.8</v>
      </c>
      <c r="G21" s="127">
        <f t="shared" si="1"/>
        <v>100</v>
      </c>
    </row>
    <row r="22" spans="1:7" ht="37.5">
      <c r="A22" s="21"/>
      <c r="B22" s="11" t="s">
        <v>204</v>
      </c>
      <c r="C22" s="60" t="s">
        <v>205</v>
      </c>
      <c r="D22" s="60"/>
      <c r="E22" s="114">
        <f>E23</f>
        <v>49.8</v>
      </c>
      <c r="F22" s="128">
        <f t="shared" si="0"/>
        <v>49.8</v>
      </c>
      <c r="G22" s="129">
        <f t="shared" si="1"/>
        <v>100</v>
      </c>
    </row>
    <row r="23" spans="1:7" ht="37.5">
      <c r="A23" s="21"/>
      <c r="B23" s="32" t="s">
        <v>110</v>
      </c>
      <c r="C23" s="60" t="s">
        <v>205</v>
      </c>
      <c r="D23" s="60" t="s">
        <v>111</v>
      </c>
      <c r="E23" s="114">
        <f>'[1]Приложение 8'!H92</f>
        <v>49.8</v>
      </c>
      <c r="F23" s="128">
        <f t="shared" si="0"/>
        <v>49.8</v>
      </c>
      <c r="G23" s="129">
        <f t="shared" si="1"/>
        <v>100</v>
      </c>
    </row>
    <row r="24" spans="1:7" ht="37.5">
      <c r="A24" s="21"/>
      <c r="B24" s="32" t="s">
        <v>122</v>
      </c>
      <c r="C24" s="63" t="s">
        <v>198</v>
      </c>
      <c r="D24" s="63"/>
      <c r="E24" s="113">
        <f>E26+E28</f>
        <v>6199</v>
      </c>
      <c r="F24" s="113">
        <f>F26+F28</f>
        <v>5424.4</v>
      </c>
      <c r="G24" s="127">
        <f t="shared" si="1"/>
        <v>87.504436199387001</v>
      </c>
    </row>
    <row r="25" spans="1:7" ht="24" customHeight="1">
      <c r="A25" s="21"/>
      <c r="B25" s="32" t="s">
        <v>199</v>
      </c>
      <c r="C25" s="66" t="s">
        <v>200</v>
      </c>
      <c r="D25" s="60"/>
      <c r="E25" s="114">
        <f>E26</f>
        <v>3800</v>
      </c>
      <c r="F25" s="128">
        <v>3478.9</v>
      </c>
      <c r="G25" s="129">
        <f t="shared" si="1"/>
        <v>91.55</v>
      </c>
    </row>
    <row r="26" spans="1:7" ht="37.5">
      <c r="A26" s="21"/>
      <c r="B26" s="32" t="s">
        <v>110</v>
      </c>
      <c r="C26" s="66" t="s">
        <v>200</v>
      </c>
      <c r="D26" s="60" t="s">
        <v>111</v>
      </c>
      <c r="E26" s="114">
        <f>'[1]Приложение 8'!H85</f>
        <v>3800</v>
      </c>
      <c r="F26" s="128">
        <v>3478.9</v>
      </c>
      <c r="G26" s="129">
        <f t="shared" si="1"/>
        <v>91.55</v>
      </c>
    </row>
    <row r="27" spans="1:7" ht="37.5">
      <c r="A27" s="21"/>
      <c r="B27" s="32" t="s">
        <v>123</v>
      </c>
      <c r="C27" s="66" t="s">
        <v>201</v>
      </c>
      <c r="D27" s="60"/>
      <c r="E27" s="114">
        <f>E28</f>
        <v>2399</v>
      </c>
      <c r="F27" s="128">
        <v>1945.5</v>
      </c>
      <c r="G27" s="129">
        <f t="shared" si="1"/>
        <v>81.096290120883708</v>
      </c>
    </row>
    <row r="28" spans="1:7" ht="37.5">
      <c r="A28" s="21"/>
      <c r="B28" s="32" t="s">
        <v>110</v>
      </c>
      <c r="C28" s="66" t="s">
        <v>201</v>
      </c>
      <c r="D28" s="60" t="s">
        <v>111</v>
      </c>
      <c r="E28" s="114">
        <f>'[1]Приложение 8'!H87</f>
        <v>2399</v>
      </c>
      <c r="F28" s="128">
        <v>1945.5</v>
      </c>
      <c r="G28" s="129">
        <f t="shared" si="1"/>
        <v>81.096290120883708</v>
      </c>
    </row>
    <row r="29" spans="1:7" ht="56.25">
      <c r="A29" s="33">
        <v>3</v>
      </c>
      <c r="B29" s="34" t="s">
        <v>125</v>
      </c>
      <c r="C29" s="65" t="s">
        <v>206</v>
      </c>
      <c r="D29" s="63"/>
      <c r="E29" s="113">
        <f>E30+E37+E40+E47</f>
        <v>6936.5</v>
      </c>
      <c r="F29" s="113">
        <f>F30+F37+F40+F47</f>
        <v>6932.2</v>
      </c>
      <c r="G29" s="127">
        <f t="shared" si="1"/>
        <v>99.938009082390252</v>
      </c>
    </row>
    <row r="30" spans="1:7" ht="37.5">
      <c r="A30" s="21"/>
      <c r="B30" s="32" t="s">
        <v>126</v>
      </c>
      <c r="C30" s="63" t="s">
        <v>207</v>
      </c>
      <c r="D30" s="63"/>
      <c r="E30" s="113">
        <f>E31+E33+E35</f>
        <v>2928</v>
      </c>
      <c r="F30" s="113">
        <f>F31+F33+F35</f>
        <v>2923.7</v>
      </c>
      <c r="G30" s="127">
        <f t="shared" si="1"/>
        <v>99.853142076502735</v>
      </c>
    </row>
    <row r="31" spans="1:7" ht="37.5">
      <c r="A31" s="21"/>
      <c r="B31" s="32" t="s">
        <v>127</v>
      </c>
      <c r="C31" s="21" t="s">
        <v>208</v>
      </c>
      <c r="D31" s="60"/>
      <c r="E31" s="114">
        <f>E32</f>
        <v>715</v>
      </c>
      <c r="F31" s="128">
        <v>710.7</v>
      </c>
      <c r="G31" s="129">
        <f t="shared" si="1"/>
        <v>99.3986013986014</v>
      </c>
    </row>
    <row r="32" spans="1:7" ht="37.5">
      <c r="A32" s="21"/>
      <c r="B32" s="32" t="s">
        <v>110</v>
      </c>
      <c r="C32" s="21" t="s">
        <v>208</v>
      </c>
      <c r="D32" s="60" t="s">
        <v>111</v>
      </c>
      <c r="E32" s="114">
        <f>'[1]Приложение 8'!H102</f>
        <v>715</v>
      </c>
      <c r="F32" s="128">
        <v>710.7</v>
      </c>
      <c r="G32" s="129">
        <f t="shared" si="1"/>
        <v>99.3986013986014</v>
      </c>
    </row>
    <row r="33" spans="1:7">
      <c r="A33" s="21"/>
      <c r="B33" s="32" t="s">
        <v>318</v>
      </c>
      <c r="C33" s="112" t="s">
        <v>319</v>
      </c>
      <c r="D33" s="60"/>
      <c r="E33" s="114">
        <f>E34</f>
        <v>1894.3</v>
      </c>
      <c r="F33" s="128">
        <f t="shared" si="0"/>
        <v>1894.3</v>
      </c>
      <c r="G33" s="129">
        <f t="shared" si="1"/>
        <v>100</v>
      </c>
    </row>
    <row r="34" spans="1:7" ht="37.5">
      <c r="A34" s="21"/>
      <c r="B34" s="32" t="s">
        <v>110</v>
      </c>
      <c r="C34" s="112" t="s">
        <v>319</v>
      </c>
      <c r="D34" s="60" t="s">
        <v>111</v>
      </c>
      <c r="E34" s="114">
        <f>'[1]Приложение 8'!H104</f>
        <v>1894.3</v>
      </c>
      <c r="F34" s="128">
        <f t="shared" si="0"/>
        <v>1894.3</v>
      </c>
      <c r="G34" s="129">
        <f t="shared" si="1"/>
        <v>100</v>
      </c>
    </row>
    <row r="35" spans="1:7" ht="56.25">
      <c r="A35" s="21"/>
      <c r="B35" s="32" t="s">
        <v>320</v>
      </c>
      <c r="C35" s="112" t="s">
        <v>321</v>
      </c>
      <c r="D35" s="60"/>
      <c r="E35" s="114">
        <v>318.7</v>
      </c>
      <c r="F35" s="128">
        <f t="shared" si="0"/>
        <v>318.7</v>
      </c>
      <c r="G35" s="129">
        <f t="shared" si="1"/>
        <v>100</v>
      </c>
    </row>
    <row r="36" spans="1:7" ht="37.5">
      <c r="A36" s="21"/>
      <c r="B36" s="32" t="s">
        <v>110</v>
      </c>
      <c r="C36" s="112" t="s">
        <v>321</v>
      </c>
      <c r="D36" s="60" t="s">
        <v>111</v>
      </c>
      <c r="E36" s="114">
        <v>318.7</v>
      </c>
      <c r="F36" s="128">
        <f t="shared" si="0"/>
        <v>318.7</v>
      </c>
      <c r="G36" s="129">
        <f t="shared" si="1"/>
        <v>100</v>
      </c>
    </row>
    <row r="37" spans="1:7">
      <c r="A37" s="21"/>
      <c r="B37" s="32" t="s">
        <v>209</v>
      </c>
      <c r="C37" s="33" t="s">
        <v>210</v>
      </c>
      <c r="D37" s="63"/>
      <c r="E37" s="113">
        <f>E38</f>
        <v>57.5</v>
      </c>
      <c r="F37" s="126">
        <f t="shared" si="0"/>
        <v>57.5</v>
      </c>
      <c r="G37" s="127">
        <f t="shared" si="1"/>
        <v>100</v>
      </c>
    </row>
    <row r="38" spans="1:7">
      <c r="A38" s="21"/>
      <c r="B38" s="32" t="s">
        <v>211</v>
      </c>
      <c r="C38" s="21" t="s">
        <v>212</v>
      </c>
      <c r="D38" s="60"/>
      <c r="E38" s="114">
        <f>SUM(E39:E39)</f>
        <v>57.5</v>
      </c>
      <c r="F38" s="128">
        <f t="shared" si="0"/>
        <v>57.5</v>
      </c>
      <c r="G38" s="129">
        <f t="shared" si="1"/>
        <v>100</v>
      </c>
    </row>
    <row r="39" spans="1:7" ht="37.5">
      <c r="A39" s="21"/>
      <c r="B39" s="32" t="s">
        <v>257</v>
      </c>
      <c r="C39" s="21" t="s">
        <v>212</v>
      </c>
      <c r="D39" s="60" t="s">
        <v>258</v>
      </c>
      <c r="E39" s="114">
        <f>'[1]Приложение 8'!H109</f>
        <v>57.5</v>
      </c>
      <c r="F39" s="128">
        <f t="shared" si="0"/>
        <v>57.5</v>
      </c>
      <c r="G39" s="129">
        <f t="shared" si="1"/>
        <v>100</v>
      </c>
    </row>
    <row r="40" spans="1:7" ht="21" customHeight="1">
      <c r="A40" s="21"/>
      <c r="B40" s="11" t="s">
        <v>128</v>
      </c>
      <c r="C40" s="63" t="s">
        <v>213</v>
      </c>
      <c r="D40" s="60"/>
      <c r="E40" s="113">
        <f>E41+E44</f>
        <v>1551</v>
      </c>
      <c r="F40" s="113">
        <f>F41+F44</f>
        <v>1551</v>
      </c>
      <c r="G40" s="127">
        <f t="shared" si="1"/>
        <v>100</v>
      </c>
    </row>
    <row r="41" spans="1:7">
      <c r="A41" s="21"/>
      <c r="B41" s="11" t="s">
        <v>214</v>
      </c>
      <c r="C41" s="60" t="s">
        <v>215</v>
      </c>
      <c r="D41" s="60"/>
      <c r="E41" s="114">
        <f>E42</f>
        <v>951.3</v>
      </c>
      <c r="F41" s="128">
        <f t="shared" si="0"/>
        <v>951.3</v>
      </c>
      <c r="G41" s="129">
        <f t="shared" si="1"/>
        <v>100</v>
      </c>
    </row>
    <row r="42" spans="1:7" ht="37.5">
      <c r="A42" s="21"/>
      <c r="B42" s="11" t="s">
        <v>129</v>
      </c>
      <c r="C42" s="60" t="s">
        <v>216</v>
      </c>
      <c r="D42" s="60"/>
      <c r="E42" s="114">
        <f>E43</f>
        <v>951.3</v>
      </c>
      <c r="F42" s="128">
        <f t="shared" si="0"/>
        <v>951.3</v>
      </c>
      <c r="G42" s="129">
        <f t="shared" si="1"/>
        <v>100</v>
      </c>
    </row>
    <row r="43" spans="1:7" ht="37.5">
      <c r="A43" s="21"/>
      <c r="B43" s="32" t="s">
        <v>110</v>
      </c>
      <c r="C43" s="60" t="s">
        <v>216</v>
      </c>
      <c r="D43" s="60" t="s">
        <v>111</v>
      </c>
      <c r="E43" s="114">
        <f>'[1]Приложение 8'!H118</f>
        <v>951.3</v>
      </c>
      <c r="F43" s="128">
        <f t="shared" si="0"/>
        <v>951.3</v>
      </c>
      <c r="G43" s="129">
        <f t="shared" si="1"/>
        <v>100</v>
      </c>
    </row>
    <row r="44" spans="1:7">
      <c r="A44" s="21"/>
      <c r="B44" s="11" t="s">
        <v>217</v>
      </c>
      <c r="C44" s="60" t="s">
        <v>218</v>
      </c>
      <c r="D44" s="60"/>
      <c r="E44" s="114">
        <f>E45</f>
        <v>599.70000000000005</v>
      </c>
      <c r="F44" s="128">
        <f t="shared" si="0"/>
        <v>599.70000000000005</v>
      </c>
      <c r="G44" s="129">
        <f t="shared" si="1"/>
        <v>100</v>
      </c>
    </row>
    <row r="45" spans="1:7" ht="37.5">
      <c r="A45" s="21"/>
      <c r="B45" s="11" t="s">
        <v>129</v>
      </c>
      <c r="C45" s="60" t="s">
        <v>219</v>
      </c>
      <c r="D45" s="60"/>
      <c r="E45" s="114">
        <f>SUM(E46:E46)</f>
        <v>599.70000000000005</v>
      </c>
      <c r="F45" s="128">
        <f t="shared" si="0"/>
        <v>599.70000000000005</v>
      </c>
      <c r="G45" s="129">
        <f t="shared" si="1"/>
        <v>100</v>
      </c>
    </row>
    <row r="46" spans="1:7" ht="37.5">
      <c r="A46" s="21"/>
      <c r="B46" s="32" t="s">
        <v>110</v>
      </c>
      <c r="C46" s="60" t="s">
        <v>219</v>
      </c>
      <c r="D46" s="60" t="s">
        <v>111</v>
      </c>
      <c r="E46" s="114">
        <f>'[1]Приложение 8'!H121</f>
        <v>599.70000000000005</v>
      </c>
      <c r="F46" s="128">
        <f t="shared" si="0"/>
        <v>599.70000000000005</v>
      </c>
      <c r="G46" s="129">
        <f t="shared" si="1"/>
        <v>100</v>
      </c>
    </row>
    <row r="47" spans="1:7" ht="37.5">
      <c r="A47" s="21"/>
      <c r="B47" s="32" t="s">
        <v>270</v>
      </c>
      <c r="C47" s="33" t="s">
        <v>271</v>
      </c>
      <c r="D47" s="63"/>
      <c r="E47" s="113">
        <f>E48</f>
        <v>2400</v>
      </c>
      <c r="F47" s="126">
        <f t="shared" si="0"/>
        <v>2400</v>
      </c>
      <c r="G47" s="127">
        <f t="shared" si="1"/>
        <v>100</v>
      </c>
    </row>
    <row r="48" spans="1:7" ht="37.5">
      <c r="A48" s="21"/>
      <c r="B48" s="32" t="s">
        <v>272</v>
      </c>
      <c r="C48" s="21" t="s">
        <v>273</v>
      </c>
      <c r="D48" s="60"/>
      <c r="E48" s="114">
        <f>E49</f>
        <v>2400</v>
      </c>
      <c r="F48" s="128">
        <f t="shared" si="0"/>
        <v>2400</v>
      </c>
      <c r="G48" s="129">
        <f t="shared" si="1"/>
        <v>100</v>
      </c>
    </row>
    <row r="49" spans="1:7">
      <c r="A49" s="21"/>
      <c r="B49" s="32" t="s">
        <v>112</v>
      </c>
      <c r="C49" s="21" t="s">
        <v>273</v>
      </c>
      <c r="D49" s="60" t="s">
        <v>113</v>
      </c>
      <c r="E49" s="114">
        <f>'[1]Приложение 8'!H112</f>
        <v>2400</v>
      </c>
      <c r="F49" s="128">
        <f t="shared" si="0"/>
        <v>2400</v>
      </c>
      <c r="G49" s="129">
        <f t="shared" si="1"/>
        <v>100</v>
      </c>
    </row>
    <row r="50" spans="1:7" ht="56.25">
      <c r="A50" s="33">
        <v>4</v>
      </c>
      <c r="B50" s="34" t="s">
        <v>115</v>
      </c>
      <c r="C50" s="63" t="s">
        <v>191</v>
      </c>
      <c r="D50" s="63"/>
      <c r="E50" s="113">
        <f>E51</f>
        <v>25</v>
      </c>
      <c r="F50" s="126">
        <f t="shared" si="0"/>
        <v>25</v>
      </c>
      <c r="G50" s="127">
        <f t="shared" si="1"/>
        <v>100</v>
      </c>
    </row>
    <row r="51" spans="1:7" ht="37.5">
      <c r="A51" s="21"/>
      <c r="B51" s="11" t="s">
        <v>312</v>
      </c>
      <c r="C51" s="63" t="s">
        <v>313</v>
      </c>
      <c r="D51" s="60"/>
      <c r="E51" s="113">
        <f>E52</f>
        <v>25</v>
      </c>
      <c r="F51" s="126">
        <f t="shared" si="0"/>
        <v>25</v>
      </c>
      <c r="G51" s="127">
        <f t="shared" si="1"/>
        <v>100</v>
      </c>
    </row>
    <row r="52" spans="1:7">
      <c r="A52" s="21"/>
      <c r="B52" s="11" t="s">
        <v>314</v>
      </c>
      <c r="C52" s="60" t="s">
        <v>315</v>
      </c>
      <c r="D52" s="60"/>
      <c r="E52" s="114">
        <f>E53</f>
        <v>25</v>
      </c>
      <c r="F52" s="128">
        <f t="shared" si="0"/>
        <v>25</v>
      </c>
      <c r="G52" s="129">
        <f t="shared" si="1"/>
        <v>100</v>
      </c>
    </row>
    <row r="53" spans="1:7" ht="37.5">
      <c r="A53" s="21"/>
      <c r="B53" s="32" t="s">
        <v>110</v>
      </c>
      <c r="C53" s="60" t="s">
        <v>315</v>
      </c>
      <c r="D53" s="60" t="s">
        <v>111</v>
      </c>
      <c r="E53" s="114">
        <f>'[1]Приложение 8'!H71</f>
        <v>25</v>
      </c>
      <c r="F53" s="128">
        <f t="shared" si="0"/>
        <v>25</v>
      </c>
      <c r="G53" s="129">
        <f t="shared" si="1"/>
        <v>100</v>
      </c>
    </row>
    <row r="54" spans="1:7" ht="56.25">
      <c r="A54" s="33">
        <v>5</v>
      </c>
      <c r="B54" s="34" t="s">
        <v>136</v>
      </c>
      <c r="C54" s="63" t="s">
        <v>225</v>
      </c>
      <c r="D54" s="60"/>
      <c r="E54" s="113">
        <f>E55</f>
        <v>17917.399999999998</v>
      </c>
      <c r="F54" s="113">
        <f>F55</f>
        <v>17896.999999999996</v>
      </c>
      <c r="G54" s="127">
        <f t="shared" si="1"/>
        <v>99.88614419502828</v>
      </c>
    </row>
    <row r="55" spans="1:7" ht="37.5">
      <c r="A55" s="21"/>
      <c r="B55" s="11" t="s">
        <v>226</v>
      </c>
      <c r="C55" s="65" t="s">
        <v>227</v>
      </c>
      <c r="D55" s="60"/>
      <c r="E55" s="113">
        <f>E56+E60+E62</f>
        <v>17917.399999999998</v>
      </c>
      <c r="F55" s="113">
        <f>F56+F60+F62</f>
        <v>17896.999999999996</v>
      </c>
      <c r="G55" s="127">
        <f t="shared" si="1"/>
        <v>99.88614419502828</v>
      </c>
    </row>
    <row r="56" spans="1:7" ht="75">
      <c r="A56" s="21"/>
      <c r="B56" s="35" t="s">
        <v>137</v>
      </c>
      <c r="C56" s="66" t="s">
        <v>228</v>
      </c>
      <c r="D56" s="60"/>
      <c r="E56" s="114">
        <f>SUM(E57:E59)</f>
        <v>17727</v>
      </c>
      <c r="F56" s="114">
        <f>SUM(F57:F59)</f>
        <v>17706.599999999999</v>
      </c>
      <c r="G56" s="129">
        <f t="shared" si="1"/>
        <v>99.88492130648163</v>
      </c>
    </row>
    <row r="57" spans="1:7" ht="93.75">
      <c r="A57" s="21"/>
      <c r="B57" s="11" t="s">
        <v>108</v>
      </c>
      <c r="C57" s="66" t="s">
        <v>228</v>
      </c>
      <c r="D57" s="60" t="s">
        <v>109</v>
      </c>
      <c r="E57" s="114">
        <f>'[1]Приложение 8'!H139</f>
        <v>15794.6</v>
      </c>
      <c r="F57" s="128">
        <v>15787.5</v>
      </c>
      <c r="G57" s="129">
        <f t="shared" si="1"/>
        <v>99.955047927772782</v>
      </c>
    </row>
    <row r="58" spans="1:7" ht="37.5">
      <c r="A58" s="21"/>
      <c r="B58" s="32" t="s">
        <v>110</v>
      </c>
      <c r="C58" s="66" t="s">
        <v>228</v>
      </c>
      <c r="D58" s="60" t="s">
        <v>111</v>
      </c>
      <c r="E58" s="114">
        <f>'[1]Приложение 8'!H140</f>
        <v>1771.6</v>
      </c>
      <c r="F58" s="128">
        <v>1758.3</v>
      </c>
      <c r="G58" s="129">
        <f t="shared" si="1"/>
        <v>99.249266200045156</v>
      </c>
    </row>
    <row r="59" spans="1:7">
      <c r="A59" s="21"/>
      <c r="B59" s="32" t="s">
        <v>112</v>
      </c>
      <c r="C59" s="66" t="s">
        <v>228</v>
      </c>
      <c r="D59" s="60" t="s">
        <v>113</v>
      </c>
      <c r="E59" s="114">
        <f>'[1]Приложение 8'!H141</f>
        <v>160.80000000000001</v>
      </c>
      <c r="F59" s="128">
        <f t="shared" si="0"/>
        <v>160.80000000000001</v>
      </c>
      <c r="G59" s="129">
        <f t="shared" si="1"/>
        <v>100</v>
      </c>
    </row>
    <row r="60" spans="1:7">
      <c r="A60" s="21"/>
      <c r="B60" s="32" t="s">
        <v>229</v>
      </c>
      <c r="C60" s="66" t="s">
        <v>230</v>
      </c>
      <c r="D60" s="60"/>
      <c r="E60" s="114">
        <f>E61</f>
        <v>153.6</v>
      </c>
      <c r="F60" s="128">
        <f t="shared" si="0"/>
        <v>153.6</v>
      </c>
      <c r="G60" s="129">
        <f t="shared" si="1"/>
        <v>100</v>
      </c>
    </row>
    <row r="61" spans="1:7" ht="37.5">
      <c r="A61" s="21"/>
      <c r="B61" s="32" t="s">
        <v>110</v>
      </c>
      <c r="C61" s="66" t="s">
        <v>230</v>
      </c>
      <c r="D61" s="60" t="s">
        <v>111</v>
      </c>
      <c r="E61" s="114">
        <f>'[1]Приложение 8'!H143</f>
        <v>153.6</v>
      </c>
      <c r="F61" s="128">
        <f t="shared" si="0"/>
        <v>153.6</v>
      </c>
      <c r="G61" s="129">
        <f t="shared" si="1"/>
        <v>100</v>
      </c>
    </row>
    <row r="62" spans="1:7">
      <c r="A62" s="21"/>
      <c r="B62" s="32" t="s">
        <v>329</v>
      </c>
      <c r="C62" s="112" t="s">
        <v>330</v>
      </c>
      <c r="D62" s="60"/>
      <c r="E62" s="114">
        <v>36.799999999999997</v>
      </c>
      <c r="F62" s="128">
        <f t="shared" si="0"/>
        <v>36.799999999999997</v>
      </c>
      <c r="G62" s="129">
        <f t="shared" si="1"/>
        <v>100</v>
      </c>
    </row>
    <row r="63" spans="1:7" ht="37.5">
      <c r="A63" s="21"/>
      <c r="B63" s="32" t="s">
        <v>110</v>
      </c>
      <c r="C63" s="112" t="s">
        <v>330</v>
      </c>
      <c r="D63" s="60" t="s">
        <v>111</v>
      </c>
      <c r="E63" s="114">
        <v>36.799999999999997</v>
      </c>
      <c r="F63" s="128">
        <f t="shared" si="0"/>
        <v>36.799999999999997</v>
      </c>
      <c r="G63" s="129">
        <f t="shared" si="1"/>
        <v>100</v>
      </c>
    </row>
    <row r="64" spans="1:7" ht="56.25">
      <c r="A64" s="33">
        <v>6</v>
      </c>
      <c r="B64" s="34" t="s">
        <v>143</v>
      </c>
      <c r="C64" s="65" t="s">
        <v>234</v>
      </c>
      <c r="D64" s="63"/>
      <c r="E64" s="113">
        <f>E65</f>
        <v>159.4</v>
      </c>
      <c r="F64" s="126">
        <f t="shared" si="0"/>
        <v>159.4</v>
      </c>
      <c r="G64" s="127">
        <f t="shared" si="1"/>
        <v>100</v>
      </c>
    </row>
    <row r="65" spans="1:7">
      <c r="A65" s="21"/>
      <c r="B65" s="11" t="s">
        <v>114</v>
      </c>
      <c r="C65" s="65" t="s">
        <v>235</v>
      </c>
      <c r="D65" s="63"/>
      <c r="E65" s="113">
        <f>E66</f>
        <v>159.4</v>
      </c>
      <c r="F65" s="126">
        <f t="shared" si="0"/>
        <v>159.4</v>
      </c>
      <c r="G65" s="127">
        <f t="shared" si="1"/>
        <v>100</v>
      </c>
    </row>
    <row r="66" spans="1:7" ht="24" customHeight="1">
      <c r="A66" s="21"/>
      <c r="B66" s="11" t="s">
        <v>249</v>
      </c>
      <c r="C66" s="66" t="s">
        <v>237</v>
      </c>
      <c r="D66" s="60"/>
      <c r="E66" s="114">
        <f>E67</f>
        <v>159.4</v>
      </c>
      <c r="F66" s="128">
        <f t="shared" si="0"/>
        <v>159.4</v>
      </c>
      <c r="G66" s="129">
        <f t="shared" si="1"/>
        <v>100</v>
      </c>
    </row>
    <row r="67" spans="1:7" ht="37.5">
      <c r="A67" s="21"/>
      <c r="B67" s="32" t="s">
        <v>110</v>
      </c>
      <c r="C67" s="66" t="s">
        <v>237</v>
      </c>
      <c r="D67" s="60" t="s">
        <v>111</v>
      </c>
      <c r="E67" s="114">
        <f>'[1]Приложение 8'!H162</f>
        <v>159.4</v>
      </c>
      <c r="F67" s="128">
        <f t="shared" si="0"/>
        <v>159.4</v>
      </c>
      <c r="G67" s="129">
        <f t="shared" si="1"/>
        <v>100</v>
      </c>
    </row>
    <row r="68" spans="1:7" ht="37.5">
      <c r="A68" s="33">
        <v>7</v>
      </c>
      <c r="B68" s="61" t="s">
        <v>274</v>
      </c>
      <c r="C68" s="65" t="s">
        <v>265</v>
      </c>
      <c r="D68" s="63"/>
      <c r="E68" s="113">
        <f>E69</f>
        <v>7</v>
      </c>
      <c r="F68" s="126">
        <f t="shared" si="0"/>
        <v>7</v>
      </c>
      <c r="G68" s="127">
        <f t="shared" si="1"/>
        <v>100</v>
      </c>
    </row>
    <row r="69" spans="1:7" ht="37.5">
      <c r="A69" s="21"/>
      <c r="B69" s="32" t="s">
        <v>266</v>
      </c>
      <c r="C69" s="65" t="s">
        <v>267</v>
      </c>
      <c r="D69" s="63"/>
      <c r="E69" s="113">
        <f>E70</f>
        <v>7</v>
      </c>
      <c r="F69" s="126">
        <f t="shared" si="0"/>
        <v>7</v>
      </c>
      <c r="G69" s="127">
        <f t="shared" si="1"/>
        <v>100</v>
      </c>
    </row>
    <row r="70" spans="1:7">
      <c r="A70" s="21"/>
      <c r="B70" s="32" t="s">
        <v>268</v>
      </c>
      <c r="C70" s="66" t="s">
        <v>269</v>
      </c>
      <c r="D70" s="60"/>
      <c r="E70" s="114">
        <f>E71</f>
        <v>7</v>
      </c>
      <c r="F70" s="128">
        <f t="shared" si="0"/>
        <v>7</v>
      </c>
      <c r="G70" s="129">
        <f t="shared" si="1"/>
        <v>100</v>
      </c>
    </row>
    <row r="71" spans="1:7" ht="37.5">
      <c r="A71" s="21"/>
      <c r="B71" s="32" t="s">
        <v>110</v>
      </c>
      <c r="C71" s="66" t="s">
        <v>269</v>
      </c>
      <c r="D71" s="60" t="s">
        <v>111</v>
      </c>
      <c r="E71" s="114">
        <f>'[1]Приложение 8'!H96</f>
        <v>7</v>
      </c>
      <c r="F71" s="128">
        <f t="shared" si="0"/>
        <v>7</v>
      </c>
      <c r="G71" s="129">
        <f t="shared" si="1"/>
        <v>100</v>
      </c>
    </row>
    <row r="72" spans="1:7" ht="56.25">
      <c r="A72" s="33">
        <v>8</v>
      </c>
      <c r="B72" s="29" t="s">
        <v>250</v>
      </c>
      <c r="C72" s="65" t="s">
        <v>179</v>
      </c>
      <c r="D72" s="60"/>
      <c r="E72" s="113">
        <f>E73</f>
        <v>19</v>
      </c>
      <c r="F72" s="126">
        <f t="shared" si="0"/>
        <v>19</v>
      </c>
      <c r="G72" s="127">
        <f t="shared" si="1"/>
        <v>100</v>
      </c>
    </row>
    <row r="73" spans="1:7">
      <c r="A73" s="21"/>
      <c r="B73" s="31" t="s">
        <v>114</v>
      </c>
      <c r="C73" s="65" t="s">
        <v>180</v>
      </c>
      <c r="D73" s="60"/>
      <c r="E73" s="113">
        <f>E74</f>
        <v>19</v>
      </c>
      <c r="F73" s="126">
        <f t="shared" si="0"/>
        <v>19</v>
      </c>
      <c r="G73" s="127">
        <f t="shared" si="1"/>
        <v>100</v>
      </c>
    </row>
    <row r="74" spans="1:7" ht="37.5">
      <c r="A74" s="21"/>
      <c r="B74" s="31" t="s">
        <v>181</v>
      </c>
      <c r="C74" s="66" t="s">
        <v>182</v>
      </c>
      <c r="D74" s="60"/>
      <c r="E74" s="114">
        <f>E75</f>
        <v>19</v>
      </c>
      <c r="F74" s="128">
        <f t="shared" ref="F74:F126" si="2">E74</f>
        <v>19</v>
      </c>
      <c r="G74" s="129">
        <f t="shared" ref="G74:G126" si="3">F74*100/E74</f>
        <v>100</v>
      </c>
    </row>
    <row r="75" spans="1:7" ht="37.5">
      <c r="A75" s="21"/>
      <c r="B75" s="32" t="s">
        <v>110</v>
      </c>
      <c r="C75" s="66" t="s">
        <v>182</v>
      </c>
      <c r="D75" s="60" t="s">
        <v>111</v>
      </c>
      <c r="E75" s="114">
        <f>'[1]Приложение 8'!H44</f>
        <v>19</v>
      </c>
      <c r="F75" s="128">
        <f t="shared" si="2"/>
        <v>19</v>
      </c>
      <c r="G75" s="129">
        <f t="shared" si="3"/>
        <v>100</v>
      </c>
    </row>
    <row r="76" spans="1:7" ht="56.25">
      <c r="A76" s="33">
        <v>9</v>
      </c>
      <c r="B76" s="34" t="s">
        <v>133</v>
      </c>
      <c r="C76" s="65" t="s">
        <v>221</v>
      </c>
      <c r="D76" s="63"/>
      <c r="E76" s="113">
        <f>E77</f>
        <v>10</v>
      </c>
      <c r="F76" s="126">
        <f t="shared" si="2"/>
        <v>10</v>
      </c>
      <c r="G76" s="127">
        <f t="shared" si="3"/>
        <v>100</v>
      </c>
    </row>
    <row r="77" spans="1:7" ht="37.5">
      <c r="A77" s="21"/>
      <c r="B77" s="11" t="s">
        <v>222</v>
      </c>
      <c r="C77" s="65" t="s">
        <v>223</v>
      </c>
      <c r="D77" s="63"/>
      <c r="E77" s="113">
        <f>E78</f>
        <v>10</v>
      </c>
      <c r="F77" s="126">
        <f t="shared" si="2"/>
        <v>10</v>
      </c>
      <c r="G77" s="127">
        <f t="shared" si="3"/>
        <v>100</v>
      </c>
    </row>
    <row r="78" spans="1:7">
      <c r="A78" s="21"/>
      <c r="B78" s="11" t="s">
        <v>134</v>
      </c>
      <c r="C78" s="66" t="s">
        <v>224</v>
      </c>
      <c r="D78" s="60"/>
      <c r="E78" s="114">
        <f>E79</f>
        <v>10</v>
      </c>
      <c r="F78" s="128">
        <f t="shared" si="2"/>
        <v>10</v>
      </c>
      <c r="G78" s="129">
        <f t="shared" si="3"/>
        <v>100</v>
      </c>
    </row>
    <row r="79" spans="1:7" ht="37.5">
      <c r="A79" s="21"/>
      <c r="B79" s="32" t="s">
        <v>110</v>
      </c>
      <c r="C79" s="66" t="s">
        <v>224</v>
      </c>
      <c r="D79" s="60" t="s">
        <v>111</v>
      </c>
      <c r="E79" s="114">
        <f>'[2]Приложение 8'!H140</f>
        <v>10</v>
      </c>
      <c r="F79" s="128">
        <f t="shared" si="2"/>
        <v>10</v>
      </c>
      <c r="G79" s="129">
        <f t="shared" si="3"/>
        <v>100</v>
      </c>
    </row>
    <row r="80" spans="1:7" ht="56.25">
      <c r="A80" s="33">
        <v>10</v>
      </c>
      <c r="B80" s="34" t="s">
        <v>146</v>
      </c>
      <c r="C80" s="65" t="s">
        <v>238</v>
      </c>
      <c r="D80" s="63"/>
      <c r="E80" s="113">
        <f>E81</f>
        <v>67.400000000000006</v>
      </c>
      <c r="F80" s="126">
        <f t="shared" si="2"/>
        <v>67.400000000000006</v>
      </c>
      <c r="G80" s="127">
        <f t="shared" si="3"/>
        <v>100</v>
      </c>
    </row>
    <row r="81" spans="1:7">
      <c r="A81" s="21"/>
      <c r="B81" s="11" t="s">
        <v>114</v>
      </c>
      <c r="C81" s="65" t="s">
        <v>239</v>
      </c>
      <c r="D81" s="63"/>
      <c r="E81" s="113">
        <f>E82</f>
        <v>67.400000000000006</v>
      </c>
      <c r="F81" s="126">
        <f t="shared" si="2"/>
        <v>67.400000000000006</v>
      </c>
      <c r="G81" s="127">
        <f t="shared" si="3"/>
        <v>100</v>
      </c>
    </row>
    <row r="82" spans="1:7" ht="37.5">
      <c r="A82" s="21"/>
      <c r="B82" s="11" t="s">
        <v>147</v>
      </c>
      <c r="C82" s="66" t="s">
        <v>240</v>
      </c>
      <c r="D82" s="60"/>
      <c r="E82" s="114">
        <f>E83</f>
        <v>67.400000000000006</v>
      </c>
      <c r="F82" s="128">
        <f t="shared" si="2"/>
        <v>67.400000000000006</v>
      </c>
      <c r="G82" s="129">
        <f t="shared" si="3"/>
        <v>100</v>
      </c>
    </row>
    <row r="83" spans="1:7" ht="37.5">
      <c r="A83" s="21"/>
      <c r="B83" s="32" t="s">
        <v>110</v>
      </c>
      <c r="C83" s="66" t="s">
        <v>240</v>
      </c>
      <c r="D83" s="60" t="s">
        <v>111</v>
      </c>
      <c r="E83" s="114">
        <f>'[1]Приложение 8'!H168</f>
        <v>67.400000000000006</v>
      </c>
      <c r="F83" s="128">
        <f t="shared" si="2"/>
        <v>67.400000000000006</v>
      </c>
      <c r="G83" s="129">
        <f t="shared" si="3"/>
        <v>100</v>
      </c>
    </row>
    <row r="84" spans="1:7" ht="75">
      <c r="A84" s="33">
        <v>11</v>
      </c>
      <c r="B84" s="34" t="s">
        <v>183</v>
      </c>
      <c r="C84" s="63" t="s">
        <v>184</v>
      </c>
      <c r="D84" s="63"/>
      <c r="E84" s="113">
        <f>E85</f>
        <v>595.5</v>
      </c>
      <c r="F84" s="126">
        <v>581.29999999999995</v>
      </c>
      <c r="G84" s="127">
        <f t="shared" si="3"/>
        <v>97.615449202350959</v>
      </c>
    </row>
    <row r="85" spans="1:7" ht="37.5">
      <c r="A85" s="21"/>
      <c r="B85" s="11" t="s">
        <v>114</v>
      </c>
      <c r="C85" s="63" t="s">
        <v>185</v>
      </c>
      <c r="D85" s="63"/>
      <c r="E85" s="114">
        <f>E86</f>
        <v>595.5</v>
      </c>
      <c r="F85" s="128">
        <v>581.29999999999995</v>
      </c>
      <c r="G85" s="129">
        <f t="shared" si="3"/>
        <v>97.615449202350959</v>
      </c>
    </row>
    <row r="86" spans="1:7">
      <c r="A86" s="21"/>
      <c r="B86" s="11" t="s">
        <v>186</v>
      </c>
      <c r="C86" s="66" t="s">
        <v>187</v>
      </c>
      <c r="D86" s="60"/>
      <c r="E86" s="114">
        <f>E87</f>
        <v>595.5</v>
      </c>
      <c r="F86" s="128">
        <v>581.29999999999995</v>
      </c>
      <c r="G86" s="129">
        <f t="shared" si="3"/>
        <v>97.615449202350959</v>
      </c>
    </row>
    <row r="87" spans="1:7" ht="37.5">
      <c r="A87" s="21"/>
      <c r="B87" s="32" t="s">
        <v>110</v>
      </c>
      <c r="C87" s="66" t="s">
        <v>187</v>
      </c>
      <c r="D87" s="60" t="s">
        <v>111</v>
      </c>
      <c r="E87" s="114">
        <f>'[1]Приложение 8'!H48</f>
        <v>595.5</v>
      </c>
      <c r="F87" s="128">
        <v>581.29999999999995</v>
      </c>
      <c r="G87" s="129">
        <f t="shared" si="3"/>
        <v>97.615449202350959</v>
      </c>
    </row>
    <row r="88" spans="1:7" ht="93.75">
      <c r="A88" s="33">
        <v>12</v>
      </c>
      <c r="B88" s="34" t="s">
        <v>322</v>
      </c>
      <c r="C88" s="65" t="s">
        <v>323</v>
      </c>
      <c r="D88" s="60"/>
      <c r="E88" s="113">
        <f>E89</f>
        <v>24638.800000000003</v>
      </c>
      <c r="F88" s="113">
        <f>F89</f>
        <v>24636.7</v>
      </c>
      <c r="G88" s="127">
        <f t="shared" si="3"/>
        <v>99.991476857639157</v>
      </c>
    </row>
    <row r="89" spans="1:7">
      <c r="A89" s="33"/>
      <c r="B89" s="32" t="s">
        <v>114</v>
      </c>
      <c r="C89" s="66" t="s">
        <v>324</v>
      </c>
      <c r="D89" s="60"/>
      <c r="E89" s="114">
        <f>E92+E90</f>
        <v>24638.800000000003</v>
      </c>
      <c r="F89" s="114">
        <f>F92+F90</f>
        <v>24636.7</v>
      </c>
      <c r="G89" s="129">
        <f t="shared" si="3"/>
        <v>99.991476857639157</v>
      </c>
    </row>
    <row r="90" spans="1:7" ht="56.25">
      <c r="A90" s="33"/>
      <c r="B90" s="32" t="s">
        <v>325</v>
      </c>
      <c r="C90" s="66" t="s">
        <v>326</v>
      </c>
      <c r="D90" s="60"/>
      <c r="E90" s="114">
        <f>E91</f>
        <v>733.4</v>
      </c>
      <c r="F90" s="128">
        <v>731.4</v>
      </c>
      <c r="G90" s="129">
        <f t="shared" si="3"/>
        <v>99.727297518407426</v>
      </c>
    </row>
    <row r="91" spans="1:7" ht="37.5">
      <c r="A91" s="33"/>
      <c r="B91" s="32" t="s">
        <v>110</v>
      </c>
      <c r="C91" s="66" t="s">
        <v>326</v>
      </c>
      <c r="D91" s="60" t="s">
        <v>111</v>
      </c>
      <c r="E91" s="114">
        <f>'[1]Приложение 8'!H125</f>
        <v>733.4</v>
      </c>
      <c r="F91" s="128">
        <v>731.4</v>
      </c>
      <c r="G91" s="129">
        <f t="shared" si="3"/>
        <v>99.727297518407426</v>
      </c>
    </row>
    <row r="92" spans="1:7" ht="37.5">
      <c r="A92" s="33"/>
      <c r="B92" s="32" t="s">
        <v>327</v>
      </c>
      <c r="C92" s="21" t="s">
        <v>328</v>
      </c>
      <c r="D92" s="60"/>
      <c r="E92" s="114">
        <f>E93</f>
        <v>23905.4</v>
      </c>
      <c r="F92" s="128">
        <v>23905.3</v>
      </c>
      <c r="G92" s="129">
        <f t="shared" si="3"/>
        <v>99.999581684472957</v>
      </c>
    </row>
    <row r="93" spans="1:7" ht="37.5">
      <c r="A93" s="33"/>
      <c r="B93" s="32" t="s">
        <v>110</v>
      </c>
      <c r="C93" s="21" t="s">
        <v>328</v>
      </c>
      <c r="D93" s="60" t="s">
        <v>111</v>
      </c>
      <c r="E93" s="114">
        <f>'[1]Приложение 8'!H127</f>
        <v>23905.4</v>
      </c>
      <c r="F93" s="128">
        <v>23905.3</v>
      </c>
      <c r="G93" s="129">
        <f t="shared" si="3"/>
        <v>99.999581684472957</v>
      </c>
    </row>
    <row r="94" spans="1:7" ht="37.5">
      <c r="A94" s="33">
        <v>13</v>
      </c>
      <c r="B94" s="34" t="s">
        <v>164</v>
      </c>
      <c r="C94" s="65" t="s">
        <v>165</v>
      </c>
      <c r="D94" s="60"/>
      <c r="E94" s="113">
        <f>E95+E98+E102+E114+E117</f>
        <v>13794.300000000003</v>
      </c>
      <c r="F94" s="113">
        <f>F95+F98+F102+F114+F117</f>
        <v>13793.800000000003</v>
      </c>
      <c r="G94" s="127">
        <f t="shared" si="3"/>
        <v>99.996375314441465</v>
      </c>
    </row>
    <row r="95" spans="1:7" ht="37.5">
      <c r="A95" s="33"/>
      <c r="B95" s="11" t="s">
        <v>171</v>
      </c>
      <c r="C95" s="65" t="s">
        <v>172</v>
      </c>
      <c r="D95" s="31"/>
      <c r="E95" s="113">
        <f>E96</f>
        <v>804.5</v>
      </c>
      <c r="F95" s="126">
        <f t="shared" si="2"/>
        <v>804.5</v>
      </c>
      <c r="G95" s="127">
        <f t="shared" si="3"/>
        <v>100</v>
      </c>
    </row>
    <row r="96" spans="1:7" ht="37.5">
      <c r="A96" s="33"/>
      <c r="B96" s="11" t="s">
        <v>42</v>
      </c>
      <c r="C96" s="66" t="s">
        <v>173</v>
      </c>
      <c r="D96" s="62"/>
      <c r="E96" s="114">
        <f>E97</f>
        <v>804.5</v>
      </c>
      <c r="F96" s="128">
        <f t="shared" si="2"/>
        <v>804.5</v>
      </c>
      <c r="G96" s="129">
        <f t="shared" si="3"/>
        <v>100</v>
      </c>
    </row>
    <row r="97" spans="1:7" ht="93.75">
      <c r="A97" s="33"/>
      <c r="B97" s="11" t="s">
        <v>108</v>
      </c>
      <c r="C97" s="66" t="s">
        <v>173</v>
      </c>
      <c r="D97" s="62" t="s">
        <v>109</v>
      </c>
      <c r="E97" s="114">
        <f>'[1]Приложение 8'!H25</f>
        <v>804.5</v>
      </c>
      <c r="F97" s="128">
        <f t="shared" si="2"/>
        <v>804.5</v>
      </c>
      <c r="G97" s="129">
        <f t="shared" si="3"/>
        <v>100</v>
      </c>
    </row>
    <row r="98" spans="1:7" ht="37.5">
      <c r="A98" s="33"/>
      <c r="B98" s="11" t="s">
        <v>166</v>
      </c>
      <c r="C98" s="65" t="s">
        <v>167</v>
      </c>
      <c r="D98" s="60"/>
      <c r="E98" s="113">
        <f>E100</f>
        <v>76</v>
      </c>
      <c r="F98" s="126">
        <f t="shared" si="2"/>
        <v>76</v>
      </c>
      <c r="G98" s="127">
        <f t="shared" si="3"/>
        <v>100</v>
      </c>
    </row>
    <row r="99" spans="1:7" ht="37.5">
      <c r="A99" s="33"/>
      <c r="B99" s="11" t="s">
        <v>168</v>
      </c>
      <c r="C99" s="66" t="s">
        <v>169</v>
      </c>
      <c r="D99" s="60"/>
      <c r="E99" s="114">
        <f>E100</f>
        <v>76</v>
      </c>
      <c r="F99" s="128">
        <f t="shared" si="2"/>
        <v>76</v>
      </c>
      <c r="G99" s="129">
        <f t="shared" si="3"/>
        <v>100</v>
      </c>
    </row>
    <row r="100" spans="1:7" ht="37.5">
      <c r="A100" s="33"/>
      <c r="B100" s="11" t="s">
        <v>42</v>
      </c>
      <c r="C100" s="66" t="s">
        <v>170</v>
      </c>
      <c r="D100" s="60"/>
      <c r="E100" s="114">
        <f>E101</f>
        <v>76</v>
      </c>
      <c r="F100" s="128">
        <f t="shared" si="2"/>
        <v>76</v>
      </c>
      <c r="G100" s="129">
        <f t="shared" si="3"/>
        <v>100</v>
      </c>
    </row>
    <row r="101" spans="1:7">
      <c r="A101" s="21"/>
      <c r="B101" s="11" t="s">
        <v>106</v>
      </c>
      <c r="C101" s="66" t="s">
        <v>170</v>
      </c>
      <c r="D101" s="60" t="s">
        <v>107</v>
      </c>
      <c r="E101" s="114">
        <f>'[1]Приложение 8'!H18</f>
        <v>76</v>
      </c>
      <c r="F101" s="128">
        <f t="shared" si="2"/>
        <v>76</v>
      </c>
      <c r="G101" s="129">
        <f t="shared" si="3"/>
        <v>100</v>
      </c>
    </row>
    <row r="102" spans="1:7" ht="37.5">
      <c r="A102" s="21"/>
      <c r="B102" s="11" t="s">
        <v>174</v>
      </c>
      <c r="C102" s="65" t="s">
        <v>175</v>
      </c>
      <c r="D102" s="60"/>
      <c r="E102" s="113">
        <f>E103+E107+E110+E112</f>
        <v>7949.2000000000007</v>
      </c>
      <c r="F102" s="113">
        <f>F103+F107+F110+F112</f>
        <v>7949.2000000000007</v>
      </c>
      <c r="G102" s="127">
        <f t="shared" si="3"/>
        <v>100</v>
      </c>
    </row>
    <row r="103" spans="1:7" ht="37.5">
      <c r="A103" s="21"/>
      <c r="B103" s="11" t="s">
        <v>42</v>
      </c>
      <c r="C103" s="66" t="s">
        <v>176</v>
      </c>
      <c r="D103" s="60"/>
      <c r="E103" s="114">
        <f>SUM(E104:E106)</f>
        <v>6849.5</v>
      </c>
      <c r="F103" s="114">
        <f>SUM(F104:F106)</f>
        <v>6849.5</v>
      </c>
      <c r="G103" s="129">
        <f t="shared" si="3"/>
        <v>100</v>
      </c>
    </row>
    <row r="104" spans="1:7" ht="93.75">
      <c r="A104" s="33"/>
      <c r="B104" s="11" t="s">
        <v>108</v>
      </c>
      <c r="C104" s="66" t="s">
        <v>176</v>
      </c>
      <c r="D104" s="60" t="s">
        <v>109</v>
      </c>
      <c r="E104" s="114">
        <f>'[1]Приложение 8'!H30</f>
        <v>6027.5</v>
      </c>
      <c r="F104" s="128">
        <f t="shared" si="2"/>
        <v>6027.5</v>
      </c>
      <c r="G104" s="129">
        <f t="shared" si="3"/>
        <v>100</v>
      </c>
    </row>
    <row r="105" spans="1:7" ht="37.5">
      <c r="A105" s="21"/>
      <c r="B105" s="32" t="s">
        <v>110</v>
      </c>
      <c r="C105" s="66" t="s">
        <v>176</v>
      </c>
      <c r="D105" s="60" t="s">
        <v>111</v>
      </c>
      <c r="E105" s="114">
        <f>'[1]Приложение 8'!H31</f>
        <v>749.4</v>
      </c>
      <c r="F105" s="128">
        <f t="shared" si="2"/>
        <v>749.4</v>
      </c>
      <c r="G105" s="129">
        <f t="shared" si="3"/>
        <v>100</v>
      </c>
    </row>
    <row r="106" spans="1:7">
      <c r="A106" s="21"/>
      <c r="B106" s="32" t="s">
        <v>112</v>
      </c>
      <c r="C106" s="66" t="s">
        <v>176</v>
      </c>
      <c r="D106" s="60" t="s">
        <v>113</v>
      </c>
      <c r="E106" s="114">
        <f>'[1]Приложение 8'!H32</f>
        <v>72.599999999999994</v>
      </c>
      <c r="F106" s="128">
        <f t="shared" si="2"/>
        <v>72.599999999999994</v>
      </c>
      <c r="G106" s="129">
        <f t="shared" si="3"/>
        <v>100</v>
      </c>
    </row>
    <row r="107" spans="1:7" ht="37.5">
      <c r="A107" s="21"/>
      <c r="B107" s="35" t="s">
        <v>188</v>
      </c>
      <c r="C107" s="66" t="s">
        <v>189</v>
      </c>
      <c r="D107" s="60"/>
      <c r="E107" s="114">
        <f>SUM(E108:E109)</f>
        <v>648.6</v>
      </c>
      <c r="F107" s="128">
        <f t="shared" si="2"/>
        <v>648.6</v>
      </c>
      <c r="G107" s="129">
        <f t="shared" si="3"/>
        <v>100</v>
      </c>
    </row>
    <row r="108" spans="1:7" ht="37.5">
      <c r="A108" s="21"/>
      <c r="B108" s="32" t="s">
        <v>110</v>
      </c>
      <c r="C108" s="66" t="s">
        <v>189</v>
      </c>
      <c r="D108" s="60" t="s">
        <v>111</v>
      </c>
      <c r="E108" s="114">
        <f>'[1]Приложение 8'!H52</f>
        <v>192.6</v>
      </c>
      <c r="F108" s="128">
        <f t="shared" si="2"/>
        <v>192.6</v>
      </c>
      <c r="G108" s="129">
        <f t="shared" si="3"/>
        <v>100</v>
      </c>
    </row>
    <row r="109" spans="1:7">
      <c r="A109" s="21"/>
      <c r="B109" s="32" t="s">
        <v>140</v>
      </c>
      <c r="C109" s="66" t="s">
        <v>189</v>
      </c>
      <c r="D109" s="60" t="s">
        <v>141</v>
      </c>
      <c r="E109" s="114">
        <f>'[1]Приложение 8'!H53</f>
        <v>456</v>
      </c>
      <c r="F109" s="128">
        <f t="shared" si="2"/>
        <v>456</v>
      </c>
      <c r="G109" s="129">
        <f t="shared" si="3"/>
        <v>100</v>
      </c>
    </row>
    <row r="110" spans="1:7" ht="37.5">
      <c r="A110" s="21"/>
      <c r="B110" s="11" t="s">
        <v>54</v>
      </c>
      <c r="C110" s="66" t="s">
        <v>190</v>
      </c>
      <c r="D110" s="60"/>
      <c r="E110" s="114">
        <f>E111</f>
        <v>443.5</v>
      </c>
      <c r="F110" s="128">
        <f t="shared" si="2"/>
        <v>443.5</v>
      </c>
      <c r="G110" s="129">
        <f t="shared" si="3"/>
        <v>100</v>
      </c>
    </row>
    <row r="111" spans="1:7" ht="93.75">
      <c r="A111" s="21"/>
      <c r="B111" s="11" t="s">
        <v>108</v>
      </c>
      <c r="C111" s="66" t="s">
        <v>190</v>
      </c>
      <c r="D111" s="60" t="s">
        <v>109</v>
      </c>
      <c r="E111" s="114">
        <f>'[1]Приложение 8'!H65</f>
        <v>443.5</v>
      </c>
      <c r="F111" s="128">
        <f t="shared" si="2"/>
        <v>443.5</v>
      </c>
      <c r="G111" s="129">
        <f t="shared" si="3"/>
        <v>100</v>
      </c>
    </row>
    <row r="112" spans="1:7" ht="56.25">
      <c r="A112" s="33"/>
      <c r="B112" s="32" t="s">
        <v>47</v>
      </c>
      <c r="C112" s="66" t="s">
        <v>177</v>
      </c>
      <c r="D112" s="60"/>
      <c r="E112" s="114">
        <f>E113</f>
        <v>7.6</v>
      </c>
      <c r="F112" s="128">
        <f t="shared" si="2"/>
        <v>7.6</v>
      </c>
      <c r="G112" s="129">
        <f t="shared" si="3"/>
        <v>100</v>
      </c>
    </row>
    <row r="113" spans="1:7" ht="37.5">
      <c r="A113" s="33"/>
      <c r="B113" s="32" t="s">
        <v>110</v>
      </c>
      <c r="C113" s="66" t="s">
        <v>177</v>
      </c>
      <c r="D113" s="60" t="s">
        <v>111</v>
      </c>
      <c r="E113" s="114">
        <f>'[2]Приложение 8'!H34</f>
        <v>7.6</v>
      </c>
      <c r="F113" s="128">
        <f t="shared" si="2"/>
        <v>7.6</v>
      </c>
      <c r="G113" s="129">
        <f t="shared" si="3"/>
        <v>100</v>
      </c>
    </row>
    <row r="114" spans="1:7">
      <c r="A114" s="33"/>
      <c r="B114" s="32" t="s">
        <v>301</v>
      </c>
      <c r="C114" s="65" t="s">
        <v>302</v>
      </c>
      <c r="D114" s="63"/>
      <c r="E114" s="113">
        <f>E115</f>
        <v>763.2</v>
      </c>
      <c r="F114" s="126">
        <f t="shared" si="2"/>
        <v>763.2</v>
      </c>
      <c r="G114" s="127">
        <f t="shared" si="3"/>
        <v>100</v>
      </c>
    </row>
    <row r="115" spans="1:7">
      <c r="A115" s="33"/>
      <c r="B115" s="32" t="s">
        <v>303</v>
      </c>
      <c r="C115" s="66" t="s">
        <v>304</v>
      </c>
      <c r="D115" s="60"/>
      <c r="E115" s="114">
        <f>E116</f>
        <v>763.2</v>
      </c>
      <c r="F115" s="128">
        <f t="shared" si="2"/>
        <v>763.2</v>
      </c>
      <c r="G115" s="129">
        <f t="shared" si="3"/>
        <v>100</v>
      </c>
    </row>
    <row r="116" spans="1:7">
      <c r="A116" s="33"/>
      <c r="B116" s="32" t="s">
        <v>112</v>
      </c>
      <c r="C116" s="66" t="s">
        <v>304</v>
      </c>
      <c r="D116" s="60" t="s">
        <v>113</v>
      </c>
      <c r="E116" s="114">
        <f>'[1]Приложение 8'!H39</f>
        <v>763.2</v>
      </c>
      <c r="F116" s="128">
        <f t="shared" si="2"/>
        <v>763.2</v>
      </c>
      <c r="G116" s="129">
        <f t="shared" si="3"/>
        <v>100</v>
      </c>
    </row>
    <row r="117" spans="1:7" ht="37.5">
      <c r="A117" s="33"/>
      <c r="B117" s="32" t="s">
        <v>305</v>
      </c>
      <c r="C117" s="65" t="s">
        <v>306</v>
      </c>
      <c r="D117" s="63"/>
      <c r="E117" s="113">
        <f>E118</f>
        <v>4201.4000000000005</v>
      </c>
      <c r="F117" s="113">
        <f>F118</f>
        <v>4200.9000000000005</v>
      </c>
      <c r="G117" s="127">
        <f t="shared" si="3"/>
        <v>99.988099205026899</v>
      </c>
    </row>
    <row r="118" spans="1:7" ht="56.25">
      <c r="A118" s="33"/>
      <c r="B118" s="32" t="s">
        <v>307</v>
      </c>
      <c r="C118" s="66" t="s">
        <v>308</v>
      </c>
      <c r="D118" s="60"/>
      <c r="E118" s="114">
        <f>E119</f>
        <v>4201.4000000000005</v>
      </c>
      <c r="F118" s="114">
        <f>F119</f>
        <v>4200.9000000000005</v>
      </c>
      <c r="G118" s="129">
        <f t="shared" si="3"/>
        <v>99.988099205026899</v>
      </c>
    </row>
    <row r="119" spans="1:7" ht="75">
      <c r="A119" s="33"/>
      <c r="B119" s="32" t="s">
        <v>309</v>
      </c>
      <c r="C119" s="66" t="s">
        <v>310</v>
      </c>
      <c r="D119" s="60"/>
      <c r="E119" s="114">
        <f>SUM(E120:E122)</f>
        <v>4201.4000000000005</v>
      </c>
      <c r="F119" s="114">
        <f>SUM(F120:F122)</f>
        <v>4200.9000000000005</v>
      </c>
      <c r="G119" s="129">
        <f t="shared" si="3"/>
        <v>99.988099205026899</v>
      </c>
    </row>
    <row r="120" spans="1:7" ht="93.75">
      <c r="A120" s="33"/>
      <c r="B120" s="11" t="s">
        <v>108</v>
      </c>
      <c r="C120" s="66" t="s">
        <v>310</v>
      </c>
      <c r="D120" s="60" t="s">
        <v>109</v>
      </c>
      <c r="E120" s="114">
        <f>'[1]Приложение 8'!H57</f>
        <v>3861.4</v>
      </c>
      <c r="F120" s="128">
        <v>3860.9</v>
      </c>
      <c r="G120" s="129">
        <f t="shared" si="3"/>
        <v>99.987051328533695</v>
      </c>
    </row>
    <row r="121" spans="1:7" ht="37.5">
      <c r="A121" s="33"/>
      <c r="B121" s="32" t="s">
        <v>110</v>
      </c>
      <c r="C121" s="66" t="s">
        <v>310</v>
      </c>
      <c r="D121" s="60" t="s">
        <v>111</v>
      </c>
      <c r="E121" s="114">
        <f>'[1]Приложение 8'!H58</f>
        <v>302.7</v>
      </c>
      <c r="F121" s="128">
        <f t="shared" si="2"/>
        <v>302.7</v>
      </c>
      <c r="G121" s="129">
        <f t="shared" si="3"/>
        <v>100</v>
      </c>
    </row>
    <row r="122" spans="1:7">
      <c r="A122" s="33"/>
      <c r="B122" s="32" t="s">
        <v>112</v>
      </c>
      <c r="C122" s="66" t="s">
        <v>310</v>
      </c>
      <c r="D122" s="60" t="s">
        <v>113</v>
      </c>
      <c r="E122" s="114">
        <f>'[1]Приложение 8'!H59</f>
        <v>37.299999999999997</v>
      </c>
      <c r="F122" s="128">
        <f t="shared" si="2"/>
        <v>37.299999999999997</v>
      </c>
      <c r="G122" s="129">
        <f t="shared" si="3"/>
        <v>100</v>
      </c>
    </row>
    <row r="123" spans="1:7">
      <c r="A123" s="33">
        <v>14</v>
      </c>
      <c r="B123" s="61" t="s">
        <v>149</v>
      </c>
      <c r="C123" s="65" t="s">
        <v>241</v>
      </c>
      <c r="D123" s="63"/>
      <c r="E123" s="113">
        <f>E124</f>
        <v>0.1</v>
      </c>
      <c r="F123" s="126">
        <f t="shared" si="2"/>
        <v>0.1</v>
      </c>
      <c r="G123" s="127">
        <f t="shared" si="3"/>
        <v>100</v>
      </c>
    </row>
    <row r="124" spans="1:7" ht="37.5">
      <c r="A124" s="21"/>
      <c r="B124" s="32" t="s">
        <v>150</v>
      </c>
      <c r="C124" s="65" t="s">
        <v>242</v>
      </c>
      <c r="D124" s="63"/>
      <c r="E124" s="113">
        <f>E125</f>
        <v>0.1</v>
      </c>
      <c r="F124" s="126">
        <f t="shared" si="2"/>
        <v>0.1</v>
      </c>
      <c r="G124" s="127">
        <f t="shared" si="3"/>
        <v>100</v>
      </c>
    </row>
    <row r="125" spans="1:7">
      <c r="A125" s="21"/>
      <c r="B125" s="67" t="s">
        <v>151</v>
      </c>
      <c r="C125" s="66" t="s">
        <v>251</v>
      </c>
      <c r="D125" s="60"/>
      <c r="E125" s="114">
        <f>E126</f>
        <v>0.1</v>
      </c>
      <c r="F125" s="128">
        <f t="shared" si="2"/>
        <v>0.1</v>
      </c>
      <c r="G125" s="129">
        <f t="shared" si="3"/>
        <v>100</v>
      </c>
    </row>
    <row r="126" spans="1:7" ht="37.5">
      <c r="A126" s="21"/>
      <c r="B126" s="67" t="s">
        <v>152</v>
      </c>
      <c r="C126" s="66" t="s">
        <v>251</v>
      </c>
      <c r="D126" s="60" t="s">
        <v>153</v>
      </c>
      <c r="E126" s="114">
        <f>'[1]Приложение 8'!H169</f>
        <v>0.1</v>
      </c>
      <c r="F126" s="128">
        <f t="shared" si="2"/>
        <v>0.1</v>
      </c>
      <c r="G126" s="129">
        <f t="shared" si="3"/>
        <v>100</v>
      </c>
    </row>
    <row r="127" spans="1:7">
      <c r="A127" s="120"/>
      <c r="B127" s="121"/>
      <c r="C127" s="122"/>
      <c r="D127" s="123"/>
      <c r="E127" s="124"/>
    </row>
    <row r="129" spans="2:6">
      <c r="B129" s="79" t="s">
        <v>9</v>
      </c>
      <c r="C129" s="79"/>
      <c r="D129" s="79"/>
      <c r="E129" s="79"/>
      <c r="F129"/>
    </row>
    <row r="130" spans="2:6">
      <c r="B130" s="2" t="s">
        <v>246</v>
      </c>
      <c r="C130" s="2"/>
      <c r="D130" s="2"/>
      <c r="E130" s="2" t="s">
        <v>163</v>
      </c>
    </row>
  </sheetData>
  <mergeCells count="1">
    <mergeCell ref="A6:G6"/>
  </mergeCells>
  <pageMargins left="0.39370078740157483" right="0.39370078740157483" top="1.1811023622047245" bottom="0.39370078740157483" header="0.31496062992125984" footer="0.31496062992125984"/>
  <pageSetup paperSize="9" scale="68" fitToHeight="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A7" sqref="A7:D7"/>
    </sheetView>
  </sheetViews>
  <sheetFormatPr defaultRowHeight="18.75"/>
  <cols>
    <col min="1" max="1" width="50.28515625" style="1" customWidth="1"/>
    <col min="2" max="2" width="18.42578125" style="1" customWidth="1"/>
    <col min="3" max="3" width="29.42578125" style="1" customWidth="1"/>
    <col min="4" max="4" width="14.7109375" style="1" customWidth="1"/>
    <col min="5" max="16384" width="9.140625" style="1"/>
  </cols>
  <sheetData>
    <row r="1" spans="1:5">
      <c r="C1" s="2" t="s">
        <v>252</v>
      </c>
      <c r="D1" s="2"/>
      <c r="E1" s="2"/>
    </row>
    <row r="2" spans="1:5">
      <c r="C2" s="2" t="s">
        <v>5</v>
      </c>
      <c r="D2" s="2"/>
      <c r="E2" s="2"/>
    </row>
    <row r="3" spans="1:5">
      <c r="C3" s="2" t="s">
        <v>161</v>
      </c>
      <c r="D3" s="2"/>
      <c r="E3" s="2"/>
    </row>
    <row r="4" spans="1:5">
      <c r="C4" s="2" t="s">
        <v>10</v>
      </c>
      <c r="D4" s="2"/>
      <c r="E4" s="2"/>
    </row>
    <row r="5" spans="1:5">
      <c r="C5" s="2" t="s">
        <v>335</v>
      </c>
      <c r="D5" s="2"/>
      <c r="E5" s="2"/>
    </row>
    <row r="6" spans="1:5">
      <c r="C6" s="2"/>
      <c r="D6" s="2"/>
      <c r="E6" s="2"/>
    </row>
    <row r="7" spans="1:5" ht="63" customHeight="1">
      <c r="A7" s="130" t="s">
        <v>334</v>
      </c>
      <c r="B7" s="130"/>
      <c r="C7" s="130"/>
      <c r="D7" s="130"/>
    </row>
    <row r="8" spans="1:5">
      <c r="C8" s="143" t="s">
        <v>80</v>
      </c>
      <c r="D8" s="143"/>
    </row>
    <row r="9" spans="1:5" ht="41.25" customHeight="1">
      <c r="A9" s="139" t="s">
        <v>14</v>
      </c>
      <c r="B9" s="139" t="s">
        <v>93</v>
      </c>
      <c r="C9" s="139"/>
      <c r="D9" s="139" t="s">
        <v>254</v>
      </c>
    </row>
    <row r="10" spans="1:5" ht="120.75" customHeight="1">
      <c r="A10" s="139"/>
      <c r="B10" s="87" t="s">
        <v>157</v>
      </c>
      <c r="C10" s="91" t="s">
        <v>259</v>
      </c>
      <c r="D10" s="139"/>
    </row>
    <row r="11" spans="1:5">
      <c r="A11" s="86">
        <v>1</v>
      </c>
      <c r="B11" s="86">
        <v>2</v>
      </c>
      <c r="C11" s="86">
        <v>3</v>
      </c>
      <c r="D11" s="86">
        <v>4</v>
      </c>
    </row>
    <row r="12" spans="1:5" ht="61.5" customHeight="1">
      <c r="A12" s="55" t="s">
        <v>94</v>
      </c>
      <c r="B12" s="98"/>
      <c r="C12" s="98"/>
      <c r="D12" s="105">
        <f>D14</f>
        <v>2065.5999999999913</v>
      </c>
    </row>
    <row r="13" spans="1:5" ht="20.25" customHeight="1">
      <c r="A13" s="56" t="s">
        <v>83</v>
      </c>
      <c r="B13" s="98"/>
      <c r="C13" s="98"/>
      <c r="D13" s="106"/>
    </row>
    <row r="14" spans="1:5" ht="47.25" customHeight="1">
      <c r="A14" s="55" t="s">
        <v>28</v>
      </c>
      <c r="B14" s="53">
        <v>992</v>
      </c>
      <c r="C14" s="53"/>
      <c r="D14" s="105">
        <f>D17+D16+D15</f>
        <v>2065.5999999999913</v>
      </c>
    </row>
    <row r="15" spans="1:5" ht="97.5" customHeight="1">
      <c r="A15" s="88" t="s">
        <v>156</v>
      </c>
      <c r="B15" s="98">
        <v>992</v>
      </c>
      <c r="C15" s="98" t="s">
        <v>158</v>
      </c>
      <c r="D15" s="106">
        <v>2500</v>
      </c>
    </row>
    <row r="16" spans="1:5" ht="44.25" customHeight="1">
      <c r="A16" s="56" t="s">
        <v>260</v>
      </c>
      <c r="B16" s="98">
        <v>992</v>
      </c>
      <c r="C16" s="89" t="s">
        <v>159</v>
      </c>
      <c r="D16" s="106">
        <v>-75099.3</v>
      </c>
    </row>
    <row r="17" spans="1:6" ht="48" customHeight="1">
      <c r="A17" s="56" t="s">
        <v>261</v>
      </c>
      <c r="B17" s="98">
        <v>992</v>
      </c>
      <c r="C17" s="89" t="s">
        <v>160</v>
      </c>
      <c r="D17" s="106">
        <v>74664.899999999994</v>
      </c>
    </row>
    <row r="20" spans="1:6">
      <c r="A20" s="54" t="s">
        <v>9</v>
      </c>
      <c r="B20" s="54"/>
      <c r="C20" s="54"/>
      <c r="D20" s="54"/>
      <c r="E20" s="54"/>
      <c r="F20" s="16"/>
    </row>
    <row r="21" spans="1:6">
      <c r="A21" s="38" t="s">
        <v>10</v>
      </c>
      <c r="B21" s="38"/>
      <c r="C21" s="142" t="s">
        <v>163</v>
      </c>
      <c r="D21" s="142"/>
      <c r="E21" s="12"/>
      <c r="F21" s="38"/>
    </row>
  </sheetData>
  <mergeCells count="6">
    <mergeCell ref="A7:D7"/>
    <mergeCell ref="B9:C9"/>
    <mergeCell ref="D9:D10"/>
    <mergeCell ref="A9:A10"/>
    <mergeCell ref="C21:D21"/>
    <mergeCell ref="C8:D8"/>
  </mergeCells>
  <pageMargins left="0.39370078740157483" right="0.39370078740157483" top="1.181102362204724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1</vt:lpstr>
      <vt:lpstr>прилож 2</vt:lpstr>
      <vt:lpstr>прилож 3</vt:lpstr>
      <vt:lpstr>прилож 4</vt:lpstr>
      <vt:lpstr>прилож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ADMSov</cp:lastModifiedBy>
  <cp:lastPrinted>2020-05-18T06:09:21Z</cp:lastPrinted>
  <dcterms:created xsi:type="dcterms:W3CDTF">1999-06-18T11:49:53Z</dcterms:created>
  <dcterms:modified xsi:type="dcterms:W3CDTF">2020-05-18T06:11:03Z</dcterms:modified>
</cp:coreProperties>
</file>